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pv-srv05\Skupne službe\NS\JAVNA NAROCILA\002 JAVNA NAROČILA\2020\32 Dobava materiala in energetske opreme\Razpisna dokumentacija z obrazci\"/>
    </mc:Choice>
  </mc:AlternateContent>
  <bookViews>
    <workbookView xWindow="0" yWindow="0" windowWidth="25200" windowHeight="11850" activeTab="9"/>
  </bookViews>
  <sheets>
    <sheet name="1_Prenosniki" sheetId="6" r:id="rId1"/>
    <sheet name="2_Akumulatorji STV" sheetId="5" r:id="rId2"/>
    <sheet name="3_Zaporne armature I" sheetId="7" r:id="rId3"/>
    <sheet name="4_Zaporne armature II" sheetId="17" r:id="rId4"/>
    <sheet name="5_Regulacijska oprema" sheetId="19" r:id="rId5"/>
    <sheet name="6_Črpalni agregati I" sheetId="15" r:id="rId6"/>
    <sheet name="7_Črpalni agregati II" sheetId="20" r:id="rId7"/>
    <sheet name="8_Črpalni agregati III" sheetId="13" r:id="rId8"/>
    <sheet name="9_Predizolirane cevi" sheetId="14" r:id="rId9"/>
    <sheet name="SKUPAJ" sheetId="18" r:id="rId10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" i="13" l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7" i="15" l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7" i="20" l="1"/>
  <c r="A8" i="20" s="1"/>
  <c r="A9" i="20" s="1"/>
  <c r="A10" i="20" s="1"/>
  <c r="A11" i="20" s="1"/>
  <c r="A12" i="20" s="1"/>
  <c r="A13" i="20" s="1"/>
  <c r="A14" i="20" s="1"/>
  <c r="A15" i="20" s="1"/>
  <c r="A7" i="14" l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</calcChain>
</file>

<file path=xl/sharedStrings.xml><?xml version="1.0" encoding="utf-8"?>
<sst xmlns="http://schemas.openxmlformats.org/spreadsheetml/2006/main" count="577" uniqueCount="305">
  <si>
    <t>Zap. št.</t>
  </si>
  <si>
    <t>kos</t>
  </si>
  <si>
    <t>Skupaj</t>
  </si>
  <si>
    <t>Šifra KPV</t>
  </si>
  <si>
    <t>Črpalni agregati I</t>
  </si>
  <si>
    <t>Črpalni agregati II</t>
  </si>
  <si>
    <t>Predizolirane cevi</t>
  </si>
  <si>
    <t>m</t>
  </si>
  <si>
    <t>T-kos predizoliran DN 32 - 25</t>
  </si>
  <si>
    <t>T-kos predizoliran DN 40 - 25</t>
  </si>
  <si>
    <t>T-kos predizoliran DN 50 - 25</t>
  </si>
  <si>
    <t>T-kos predizoliran DN 65 - 25</t>
  </si>
  <si>
    <t>T-kos predizoliran DN 65 - 32</t>
  </si>
  <si>
    <t>T-kos predizoliran DN 65 - 40</t>
  </si>
  <si>
    <t>T-kos predizoliran DN 65 - 50</t>
  </si>
  <si>
    <t>T-kos predizoliran DN 80 - 32</t>
  </si>
  <si>
    <t>T-kos predizoliran DN 80 - 65</t>
  </si>
  <si>
    <t>T-kos predizoliran DN 25 - 25 vzporedni</t>
  </si>
  <si>
    <t>T-kos predizoliran DN 32 - 25 vzporedni</t>
  </si>
  <si>
    <t>Spojka termostezna D=90 mm</t>
  </si>
  <si>
    <t>Spojka termostezna D=110 mm</t>
  </si>
  <si>
    <t>Spojka termostezna D=125 mm</t>
  </si>
  <si>
    <t>Spojka termostezna D=140 mm</t>
  </si>
  <si>
    <t>Spojka termostezna D=160 mm</t>
  </si>
  <si>
    <t>Spojka termostezna D=200 mm</t>
  </si>
  <si>
    <t>Spojka termostezna D=225 mm</t>
  </si>
  <si>
    <t>Spojka termostezna D=250 mm</t>
  </si>
  <si>
    <t>Spojka termostezna D=315 mm</t>
  </si>
  <si>
    <t>Spojka reducirna D=125/110 mm</t>
  </si>
  <si>
    <t>Spojka reducirna D=140/110 mm</t>
  </si>
  <si>
    <t>Spojka reducirna D=160/140 mm</t>
  </si>
  <si>
    <t>Spojka reducirna D=110/90 mm</t>
  </si>
  <si>
    <t>Spojka reducirna D=180/160 mm</t>
  </si>
  <si>
    <t>Spojka reducirna D=225/180 mm</t>
  </si>
  <si>
    <t>Spojka reducirna D=250/225 mm</t>
  </si>
  <si>
    <t>Koleno predizolirano DN 80/180 90°</t>
  </si>
  <si>
    <t>Koleno predizolirano DN 100/225 90°</t>
  </si>
  <si>
    <t>Koleno predizolirano DN 125/250 90°</t>
  </si>
  <si>
    <t>Koleno predizolirano DN 150/280 90°</t>
  </si>
  <si>
    <t>Spojka termostezna D=355 mm</t>
  </si>
  <si>
    <t>Spojka reducirna D=355/315 mm</t>
  </si>
  <si>
    <t xml:space="preserve">Sklop 4: </t>
  </si>
  <si>
    <t xml:space="preserve">Sklop 7: </t>
  </si>
  <si>
    <t xml:space="preserve">Sklop 6: </t>
  </si>
  <si>
    <t xml:space="preserve">Sklop 5: </t>
  </si>
  <si>
    <t xml:space="preserve">Sklop 3: </t>
  </si>
  <si>
    <t>Sklop 2:</t>
  </si>
  <si>
    <t xml:space="preserve"> Prenosniki toplote</t>
  </si>
  <si>
    <t>Sklop 1:</t>
  </si>
  <si>
    <t>Črpalni agregati III</t>
  </si>
  <si>
    <t>Naziv artikla</t>
  </si>
  <si>
    <t>Enota mere</t>
  </si>
  <si>
    <t>Ocenjena količina za obdobje 36 mesecev</t>
  </si>
  <si>
    <t>Ponudbena vrednost za ocenjeno količino brez DDV v EUR za obdobje 36 mesecev</t>
  </si>
  <si>
    <t>Zaporne armature II (nerazstavljive)</t>
  </si>
  <si>
    <t>Zaporne armature I (razstavljive)</t>
  </si>
  <si>
    <t>Koleno predizolirano DN 25/110 90°</t>
  </si>
  <si>
    <t>Koleno predizolirano DN 32/125 90°</t>
  </si>
  <si>
    <t>Koleno predizolirano DN 40/125 90°</t>
  </si>
  <si>
    <t>Koleno predizolirano DN 50/140 90°</t>
  </si>
  <si>
    <t>Koleno predizolirano DN 65/160 90°</t>
  </si>
  <si>
    <t xml:space="preserve">CENA / EM brez DDV v EUR </t>
  </si>
  <si>
    <t>OBR – E</t>
  </si>
  <si>
    <r>
      <t>PONUDNIK:</t>
    </r>
    <r>
      <rPr>
        <sz val="11"/>
        <color theme="1"/>
        <rFont val="Arial"/>
        <family val="2"/>
        <charset val="238"/>
      </rPr>
      <t xml:space="preserve"> ………………………………………………………………………….………………...</t>
    </r>
  </si>
  <si>
    <t>Sklop</t>
  </si>
  <si>
    <t>Naziv sklopa</t>
  </si>
  <si>
    <t>Skupna ponudbena vrednost za ocenjeno količino brez DDV v EUR za obdobje 36 mesecev</t>
  </si>
  <si>
    <t>22 % DDV</t>
  </si>
  <si>
    <t>Skupna ponudbena vrednost za ocenjeno količino z DDV v EUR za obdobje 36 mesecev</t>
  </si>
  <si>
    <t>5 = 3 + 4</t>
  </si>
  <si>
    <t>SKUPAJ</t>
  </si>
  <si>
    <t>Predvidene količine so določene na podlagi ocenjenih potreb naročnika in so zaradi navedenega informativne  narave namenjene</t>
  </si>
  <si>
    <t>predvsem za potrebe javnega razpisa.</t>
  </si>
  <si>
    <t>Obračun se bo vršil po dejansko opravljenih dobavah.</t>
  </si>
  <si>
    <t>V ponudbeni ceni so zajeti vsi stroški. Cene so fiksne za čas trajanja okvirnega sporazuma.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</si>
  <si>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</si>
  <si>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</si>
  <si>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</si>
  <si>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</si>
  <si>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</si>
  <si>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</si>
  <si>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____________________________</t>
  </si>
  <si>
    <t>Črpalka MAGNA 3 D 32-120F ali enakovredno</t>
  </si>
  <si>
    <t xml:space="preserve">Črpalka MAGNA 3 D 40-60F ali enakovredno </t>
  </si>
  <si>
    <t>Črpalka MAGNA 3 D 40-80F ali enakovredno</t>
  </si>
  <si>
    <t xml:space="preserve">Črpalka MAGNA 3 D 40-100F ali enakovredno </t>
  </si>
  <si>
    <t>Črpalka MAGNA 3 D 40-120F ali enakovredno</t>
  </si>
  <si>
    <t xml:space="preserve">Črpalka MAGNA 3 D 50-80F ali enakovredno </t>
  </si>
  <si>
    <t xml:space="preserve">Črpalka MAGNA 3 D 50-100F ali enakovredno </t>
  </si>
  <si>
    <t>Črpalka MAGNA 3 D 50-120F ali enakovredno</t>
  </si>
  <si>
    <t>Črpalka MAGNA 3 D 65-80F ali enakovredno</t>
  </si>
  <si>
    <t xml:space="preserve">Črpalka MAGNA 3 D 65-100F ali enakovredno </t>
  </si>
  <si>
    <t>Črpalka MAGNA 3 D 65-120F ali enakovredno</t>
  </si>
  <si>
    <t xml:space="preserve">Črpalka MAGNA 3 D 65-150F ali enakovredno </t>
  </si>
  <si>
    <t>Črpalka MAGNA 3 D 80-100F ali enakovredno</t>
  </si>
  <si>
    <t>Črpalka MAGNA 3 D 80-120F ali enakovredno</t>
  </si>
  <si>
    <t>Ćrpalka ME 35 D Multi eco ali enakovredno</t>
  </si>
  <si>
    <t>Ćrpalka ME 36 D Multi eco ali enakovredno</t>
  </si>
  <si>
    <t>Cev predizolirana DN 25/110 PREMANT ali enakovredno</t>
  </si>
  <si>
    <t>Cev predizolirana DN 32/125 PREMANT ali enakovredno</t>
  </si>
  <si>
    <t>Cev predizolirana DN 40/125 PREMANT ali enakovredno</t>
  </si>
  <si>
    <t>Cev predizolirana DN 50/140 PREMANT ali enakovredno</t>
  </si>
  <si>
    <t>Cev predizolirana DN 65/160 PREMANT ali enakovredno</t>
  </si>
  <si>
    <t>Cev predizolirana DN 80/180 PREMANT ali enakovredno</t>
  </si>
  <si>
    <t>Cev predizolirana DN 100/225 PREMANT ali enakovredno</t>
  </si>
  <si>
    <t>Cev predizolirana DN 125/250 PREMANT ali enakovredno</t>
  </si>
  <si>
    <t>Cev predizolirana DN 150/280 PREMANT ali enakovredno</t>
  </si>
  <si>
    <t>Cev predizolirana DN 200/355 PREMANT ali enakovredno</t>
  </si>
  <si>
    <r>
      <t>Izjavljamo, da bomo izvedli predmet javnega na</t>
    </r>
    <r>
      <rPr>
        <i/>
        <sz val="9"/>
        <rFont val="Arial"/>
        <family val="2"/>
        <charset val="238"/>
      </rPr>
      <t xml:space="preserve">ročila "Dobava materiala in energetske opreme za potrebe rednega in investicijskega vzdrževanja" </t>
    </r>
  </si>
  <si>
    <t xml:space="preserve"> v skladu z vsebino razpisne dokumentacije in vzorcem okvirnega sporazuma za sklop na katerega se bomo prijavili.</t>
  </si>
  <si>
    <t xml:space="preserve">Regulacijska oprema </t>
  </si>
  <si>
    <t>Črpalka MAGNA 3 32-100 F ali enakovredno</t>
  </si>
  <si>
    <t>Črpalka MAGNA 3 40-60 F ali enakovredno</t>
  </si>
  <si>
    <t>Črpalka MAGNA 3 40-100 F ali enakovredno</t>
  </si>
  <si>
    <t>Črpalka MAGNA 3 50-100 F ali enakovredno</t>
  </si>
  <si>
    <t>Črpalka MAGNA 3 50-120 F ali enakovredno</t>
  </si>
  <si>
    <t>Črpalka MAGNA 3 32-80 F ali enakovredno</t>
  </si>
  <si>
    <t xml:space="preserve">Sklop 8: </t>
  </si>
  <si>
    <t>Skop 9:</t>
  </si>
  <si>
    <t>Ventil prehodni DN 15 Kws 1,0;  3213 ali enakovredno</t>
  </si>
  <si>
    <t>Ventil prehodni DN 15 Kws 1,6; 3213 ali enakovredno</t>
  </si>
  <si>
    <t>Ventil prehodni DN 15 Kws 2,5; 3213 ali enakovredno</t>
  </si>
  <si>
    <t>Ventil prehodni DN 15 Kws 4  3213 ali enakovredno</t>
  </si>
  <si>
    <t>Ventil prehodni DN 20 Kws 6,3; 3213 ali enakovredno</t>
  </si>
  <si>
    <t>Ventil prehodni DN 25 Kws 8; 3213 ali enakovredno</t>
  </si>
  <si>
    <t>Ventil prehodni DN 32 Kws 16; 3213 ali enakovredno</t>
  </si>
  <si>
    <t>Ventil prehodni DN 40 Kws 20; 3213 ali enakovredno</t>
  </si>
  <si>
    <t>Ventil prehodni DN 50 Kws 32; 3213 ali enakovredno</t>
  </si>
  <si>
    <t>Regulator pretoka DN 15 Kws 2,5; 2488 ali enakovredno</t>
  </si>
  <si>
    <t>Regulator Trovis 5573-110x ali enakovredno</t>
  </si>
  <si>
    <t>Regulator Trovis 5575 ali enakovredno</t>
  </si>
  <si>
    <t>Regulator Trovis 5576 ali enakovredno</t>
  </si>
  <si>
    <t>Regulator Trovis 5578 ali enakovredno</t>
  </si>
  <si>
    <t>Regulator Trovis 5579 ali enakovredno</t>
  </si>
  <si>
    <t>Tipalo temperaturno potopno 5277, Pt1000 ali enakovredno</t>
  </si>
  <si>
    <t>Tipalo zunanje 5227-2, Pt1000 ali enakovredno</t>
  </si>
  <si>
    <t>Elekrtomotorni pogon 5825-10, 24V, tritočkovni signal ali enakovredno</t>
  </si>
  <si>
    <t>Elekrtomotorni pogon 5825-10, 230V, tritočkovni signal ali enakovredno</t>
  </si>
  <si>
    <t>Elekrtomotorni pogon 5825-20, 24V, tritočkovni signal ali enakovredno</t>
  </si>
  <si>
    <t>Elekrtomotorni pogon 5825-20, 230V, tritočkovni signal ali enakovredno</t>
  </si>
  <si>
    <t>Elekrtomotorni pogon 5824-20, 230V, tritočkovni signal ali enakovredno</t>
  </si>
  <si>
    <t>Elekrtomotorni pogon 5824-10, 24V, tritočkovni signal ali enakovredno</t>
  </si>
  <si>
    <t>Elekrtomotorni pogon 5824-20, 24V, tritočkovni signal ali enakovredno</t>
  </si>
  <si>
    <t>Elekrtomotorni pogon 5825-20, 24V, zvezni krmilni signal ali enakovredno</t>
  </si>
  <si>
    <t>Koleno predizolirano DN 200/255 90°</t>
  </si>
  <si>
    <t xml:space="preserve">Črpalka MAGNA 3 D 50-150F ali enakovredno </t>
  </si>
  <si>
    <t>Prenosniki toplote</t>
  </si>
  <si>
    <t>Regulacijska oprema</t>
  </si>
  <si>
    <t>Črpalka NMTD SMART 32/80 F180 ali enakovredno</t>
  </si>
  <si>
    <t>Črpalka NMTD SMART 40/80 F220 ali enakovredno</t>
  </si>
  <si>
    <t>Črpalka NMTD SMART 40/120 F220 ali enakovredno</t>
  </si>
  <si>
    <t>Črpalka NMTD MAX 40/80 F250 ali enakovredno</t>
  </si>
  <si>
    <t>Črpalka NMTD MAX 40/120 F250 ali enakovredno</t>
  </si>
  <si>
    <t>Črpalka NMTD MAX 50/80 F280 ali enakovredno</t>
  </si>
  <si>
    <t>Črpalka NMTD MAX 50/120 F280 ali enakovredno</t>
  </si>
  <si>
    <t>Črpalka NMTD MAX 65/80 F340 ali enakovredno</t>
  </si>
  <si>
    <t>Črpalka NMTD MAX 65/120 F340 ali enakovredno</t>
  </si>
  <si>
    <t>Črpalka NMTD MAX 80/80 F360 ali enakovredno</t>
  </si>
  <si>
    <t>Črpalka IMP SAN MAX 40/80 F250 ali enakovredno</t>
  </si>
  <si>
    <t>Črpalka IMP SAN MAX 40/120 F250 ali enakovredno</t>
  </si>
  <si>
    <t>Črpalka IMP SAN MAX 50/80 F280 ali enakovredno</t>
  </si>
  <si>
    <t>Črpalka WILO IP-L 25/70 ali enakovredno</t>
  </si>
  <si>
    <t>Črpalka GRUNDFOS UPS 32-100 N 180 ali enakovredno</t>
  </si>
  <si>
    <t>Črpalka GRUNDFOS UPS 25-80 N 180 ali enakovredno</t>
  </si>
  <si>
    <t>Črpalka WILO STAR-Z 25/6-3 ali enakovredno</t>
  </si>
  <si>
    <t>Črpalka IMP SAN MINI PLUS 25/60 130 ali enakovredno</t>
  </si>
  <si>
    <t>Črpalka IMP SAN MINI PLUS 25/80 130 ali enakovredno</t>
  </si>
  <si>
    <t>Črpalka IMP SAN MINI PLUS 25/60 180 ali enakovredno</t>
  </si>
  <si>
    <t>Črpalka IMP SAN MINI PLUS 25/80 180 ali enakovredno</t>
  </si>
  <si>
    <t>Prenosnik PT-s 1/2,1 INOX ali enakovredno</t>
  </si>
  <si>
    <t>Prenosnik PT-s 2/2,1 INOX ali enakovredno</t>
  </si>
  <si>
    <t>Prenosnik PT-s 3/2,1 INOX ali enakovredno</t>
  </si>
  <si>
    <t>Prenosnik PT-s 4/2,1 INOX ali enakovredno</t>
  </si>
  <si>
    <t>Prenosnik PT-s 7/2,1 INOX ali enakovredno</t>
  </si>
  <si>
    <t>Prenosnik PT-s 8/2,1 INOX ali enakovredno</t>
  </si>
  <si>
    <t>Prenosnik PT-s 9/2,1 INOX ali enakovredno</t>
  </si>
  <si>
    <t>Prenosnik PT-s 10/2,1 INOX ali enakovredno</t>
  </si>
  <si>
    <t>Prenosnik PT-s 11/2,1 INOX ali enakovredno</t>
  </si>
  <si>
    <t>Prenosnik PT-s 12/2,1 INOX ali enakovredno</t>
  </si>
  <si>
    <t>Prenosnik PT-s 13/2,1 INOX ali enakovredno</t>
  </si>
  <si>
    <t>Prenosnik PT-s 2/1,65 INOX ali enakovredno</t>
  </si>
  <si>
    <t>Prenosnik PT-s 3/1,65 INOX ali enakovredno</t>
  </si>
  <si>
    <t>Prenosnik PT-s 5/1,65 INOX ali enakovredno</t>
  </si>
  <si>
    <t>Prenosnik PT-s 7/1,65 INOX ali enakovredno</t>
  </si>
  <si>
    <t>Prenosnik PT-s 8/1,65 INOX ali enakovredno</t>
  </si>
  <si>
    <t>Prenosnik PT-s 9/1,65 INOX ali enakovredno</t>
  </si>
  <si>
    <t>Prenosnik PT-s 10/1,65 INOX ali enakovredno</t>
  </si>
  <si>
    <t>Prenosnik PT-s 11/1,65 INOX ali enakovredno</t>
  </si>
  <si>
    <t>Prenosnik PT-s 12/1,65 INOX ali enakovredno</t>
  </si>
  <si>
    <t>Prenosnik PT-s 13/1,65 INOX ali enakovredno</t>
  </si>
  <si>
    <t>Akumulator 500 L NP 6 INOX ali enakovredno</t>
  </si>
  <si>
    <t>Akumulator 800 L NP 6 INOX  ali enakovredno</t>
  </si>
  <si>
    <t>Akumulator 1000 L NP 6 INOX ali enakovredno</t>
  </si>
  <si>
    <t>Akumulator 1500 L NP 6 INOX ali enakovredno</t>
  </si>
  <si>
    <t>Akumulator  2000 L NP 6 INOX ali enakovredno</t>
  </si>
  <si>
    <t>Akumulator 500 L NP 10 INOX ali enakovredno</t>
  </si>
  <si>
    <t>Akumulator 800 L NP 10 INOX ali enakovredno</t>
  </si>
  <si>
    <t>Akumulator 1000 L NP 10 INOX ali enakovredno</t>
  </si>
  <si>
    <t>Akumulator 1500 L NP 10 INOX ali enakovredno</t>
  </si>
  <si>
    <t>Akumulator 2000 L NP 10 INOX ali enakovredno</t>
  </si>
  <si>
    <t>Akumulator 2500 L NP 10 INOX ali enakovredno</t>
  </si>
  <si>
    <t>Ventil krogl. DN 15 PN 16                                     KHE-FK ali enakovredno</t>
  </si>
  <si>
    <t>Ventil krogl. DN 20 PN 16                                     KHE-FK ali enakovredno</t>
  </si>
  <si>
    <t>Ventil krogl. DN 25 PN 16                                     KHE-FK ali enakovredno</t>
  </si>
  <si>
    <t>Ventil krogl. DN 32 PN 16                                    KHE-FK ali enakovredno</t>
  </si>
  <si>
    <t>Ventil krogl. DN 40 PN 16                                      KHE-FK ali enakovredno</t>
  </si>
  <si>
    <t>Ventil krogl. DN 50 PN 16                                        KHE-FK ali enakovredno</t>
  </si>
  <si>
    <t>Ventil krogl. DN 65 PN 16                                         KHE-FK ali enakovredno</t>
  </si>
  <si>
    <t>Ventil krogl. DN 80 PN 16                                        KHE-FK ali enakovredno</t>
  </si>
  <si>
    <t>Ventil krogl. DN 100 PN 16                                    KHE-FK ali enakovredno</t>
  </si>
  <si>
    <t>Ventil krogl. DN 25 PN 16                                       KHE-FL ali enakovredno</t>
  </si>
  <si>
    <t>Ventil krogl. DN 32 PN 16                                    KHE-FL ali enakovredno</t>
  </si>
  <si>
    <t>Ventil krogl. DN 40 PN 16                                     KHE-FL ali enakovredno</t>
  </si>
  <si>
    <t>Ventil krogl. DN 50 PN 16                                     KHE-FL ali enakovredno</t>
  </si>
  <si>
    <t>Ventil krogl. DN 65 PN 16                                  KHE-FL ali enakovredno</t>
  </si>
  <si>
    <t>Ventil krogl. DN 80 PN 16                                 KHE-FL ali enakovredno</t>
  </si>
  <si>
    <t>Ventil krogl. DN 100 PN 16                                    KHE-FL ali enakovredno</t>
  </si>
  <si>
    <t>Ventil krog. DN 20 PN 40                             KHO ali enakovredno</t>
  </si>
  <si>
    <t>Ventil krog. DN 25 PN 40                             KHO ali enakovredno</t>
  </si>
  <si>
    <t>Ventil krog. DN 40 PN 40                             KHO ali enakovredno</t>
  </si>
  <si>
    <t>Ventil krog. DN 32 PN 40                             KHO ali enakovredno</t>
  </si>
  <si>
    <t>Ventil krog. DN 50 PN 40                             KHO ali enakovredno</t>
  </si>
  <si>
    <t>Ventil krog. DN 65 PN 40                             KHO ali enakovredno</t>
  </si>
  <si>
    <t>Ventil krog. DN 80 PN 40                             KHO ali enakovredno</t>
  </si>
  <si>
    <t>Ventil krog. DN 100 PN 40                             KHO ali enakovredno</t>
  </si>
  <si>
    <t>Tipalo temperaturno potopno Samson 5207-60 (hitro odzivno) ali enakovredno</t>
  </si>
  <si>
    <t>Elektromotorni pogon Samson 3374-21-15, 24V ali enakovredno</t>
  </si>
  <si>
    <t>Elektromotorni pogon Samson 5825-13, 230V (za pretočno STV) ali enakovredno</t>
  </si>
  <si>
    <t>Komunikator Samson Modbus GPRS Gateway ali enakovredno</t>
  </si>
  <si>
    <t>Antena za Modbus R-28973 dolžina kabla 0m ali enakovredno</t>
  </si>
  <si>
    <t>Antena za Modbus R-28974 dolžina kabla 2,5m  ali enakovredno</t>
  </si>
  <si>
    <t>000079</t>
  </si>
  <si>
    <t>000045</t>
  </si>
  <si>
    <t>000073</t>
  </si>
  <si>
    <t>009393</t>
  </si>
  <si>
    <t>000085</t>
  </si>
  <si>
    <t>000041</t>
  </si>
  <si>
    <t>000088</t>
  </si>
  <si>
    <t>000016</t>
  </si>
  <si>
    <t>000013</t>
  </si>
  <si>
    <t>000022</t>
  </si>
  <si>
    <t>001027</t>
  </si>
  <si>
    <t>000632</t>
  </si>
  <si>
    <t>000357</t>
  </si>
  <si>
    <t>000634</t>
  </si>
  <si>
    <t>000643</t>
  </si>
  <si>
    <t>000636</t>
  </si>
  <si>
    <t>000637</t>
  </si>
  <si>
    <t>000641</t>
  </si>
  <si>
    <t>000642</t>
  </si>
  <si>
    <t>000651</t>
  </si>
  <si>
    <t>000644</t>
  </si>
  <si>
    <t>000645</t>
  </si>
  <si>
    <t>000646</t>
  </si>
  <si>
    <t>000647</t>
  </si>
  <si>
    <t>009118</t>
  </si>
  <si>
    <t>009436</t>
  </si>
  <si>
    <t>009177</t>
  </si>
  <si>
    <t>002589</t>
  </si>
  <si>
    <t>000409</t>
  </si>
  <si>
    <t>000403</t>
  </si>
  <si>
    <t>000410</t>
  </si>
  <si>
    <t>000416</t>
  </si>
  <si>
    <t>000412</t>
  </si>
  <si>
    <t>000414</t>
  </si>
  <si>
    <t>009882</t>
  </si>
  <si>
    <t>002373</t>
  </si>
  <si>
    <t>009209</t>
  </si>
  <si>
    <t>009210</t>
  </si>
  <si>
    <t>004243</t>
  </si>
  <si>
    <t>004244</t>
  </si>
  <si>
    <t>004933</t>
  </si>
  <si>
    <t>004247</t>
  </si>
  <si>
    <t>004256</t>
  </si>
  <si>
    <t>004367</t>
  </si>
  <si>
    <t>002181</t>
  </si>
  <si>
    <t>004956</t>
  </si>
  <si>
    <t>007197</t>
  </si>
  <si>
    <t>003052</t>
  </si>
  <si>
    <t>002177</t>
  </si>
  <si>
    <t>008069</t>
  </si>
  <si>
    <t>009710</t>
  </si>
  <si>
    <t>008452</t>
  </si>
  <si>
    <t>002168</t>
  </si>
  <si>
    <t>010047</t>
  </si>
  <si>
    <t>001844</t>
  </si>
  <si>
    <t>001850</t>
  </si>
  <si>
    <t>001870</t>
  </si>
  <si>
    <t>001879</t>
  </si>
  <si>
    <t>001880</t>
  </si>
  <si>
    <t>001883</t>
  </si>
  <si>
    <t>002219</t>
  </si>
  <si>
    <t>001881</t>
  </si>
  <si>
    <t xml:space="preserve">Ponudba je veljavna do 31. 3. 2021. Izjavljamo, da je naša ponudba izdelana v skladu z navodili naročnika. </t>
  </si>
  <si>
    <t xml:space="preserve">Naš znak: KPV-32-2020/XI/NS-105814-MZ </t>
  </si>
  <si>
    <t>Naziv proizvajalca</t>
  </si>
  <si>
    <t>9 = 7 x 8</t>
  </si>
  <si>
    <t>SPECIFIKACIJA PREDRAČUNA, št.………………………………………</t>
  </si>
  <si>
    <t>Naziv enakovrednega materiala</t>
  </si>
  <si>
    <t>010741</t>
  </si>
  <si>
    <t>010487</t>
  </si>
  <si>
    <t>011155</t>
  </si>
  <si>
    <t>011187</t>
  </si>
  <si>
    <t xml:space="preserve"> Akumulatorji STV</t>
  </si>
  <si>
    <t>Akumulatorji STV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</si>
</sst>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22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name val="Arial"/>
      <family val="2"/>
      <charset val="238"/>
    </font>
    <font>
      <i/>
      <sz val="11"/>
      <name val="Arial"/>
      <family val="2"/>
      <charset val="238"/>
    </font>
    <font>
      <sz val="11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/>
    <xf numFmtId="0" fontId="2" fillId="0" borderId="0" xfId="0" applyFont="1" applyBorder="1"/>
    <xf numFmtId="0" fontId="0" fillId="0" borderId="0" xfId="0" applyBorder="1"/>
    <xf numFmtId="0" fontId="0" fillId="0" borderId="0" xfId="0"/>
    <xf numFmtId="0" fontId="1" fillId="0" borderId="0" xfId="0" applyFont="1" applyAlignment="1"/>
    <xf numFmtId="0" fontId="0" fillId="0" borderId="0" xfId="0"/>
    <xf numFmtId="0" fontId="7" fillId="0" borderId="0" xfId="0" applyFont="1" applyFill="1"/>
    <xf numFmtId="1" fontId="7" fillId="0" borderId="0" xfId="0" applyNumberFormat="1" applyFont="1" applyFill="1"/>
    <xf numFmtId="0" fontId="7" fillId="0" borderId="0" xfId="0" applyFont="1" applyFill="1" applyAlignment="1">
      <alignment wrapText="1"/>
    </xf>
    <xf numFmtId="0" fontId="8" fillId="0" borderId="0" xfId="0" applyFont="1" applyAlignment="1">
      <alignment horizontal="right" vertical="center"/>
    </xf>
    <xf numFmtId="0" fontId="10" fillId="0" borderId="0" xfId="0" applyFont="1" applyAlignment="1"/>
    <xf numFmtId="0" fontId="12" fillId="0" borderId="0" xfId="0" applyFont="1" applyAlignment="1" applyProtection="1">
      <protection locked="0"/>
    </xf>
    <xf numFmtId="0" fontId="12" fillId="0" borderId="0" xfId="0" applyFont="1" applyAlignment="1"/>
    <xf numFmtId="0" fontId="11" fillId="0" borderId="0" xfId="0" applyFont="1" applyAlignment="1">
      <alignment wrapText="1"/>
    </xf>
    <xf numFmtId="0" fontId="10" fillId="0" borderId="0" xfId="0" applyFont="1" applyAlignment="1" applyProtection="1">
      <protection locked="0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 applyProtection="1">
      <alignment vertical="center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0" xfId="0" applyFont="1"/>
    <xf numFmtId="0" fontId="0" fillId="0" borderId="0" xfId="0" applyFont="1"/>
    <xf numFmtId="0" fontId="16" fillId="0" borderId="0" xfId="0" applyFont="1" applyFill="1" applyBorder="1"/>
    <xf numFmtId="0" fontId="17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4" fontId="20" fillId="0" borderId="1" xfId="0" applyNumberFormat="1" applyFont="1" applyFill="1" applyBorder="1" applyAlignment="1">
      <alignment horizontal="center" vertical="center" wrapText="1"/>
    </xf>
    <xf numFmtId="4" fontId="21" fillId="0" borderId="3" xfId="0" applyNumberFormat="1" applyFont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20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9" fillId="0" borderId="0" xfId="0" applyFont="1" applyFill="1" applyBorder="1"/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left" wrapText="1"/>
    </xf>
    <xf numFmtId="0" fontId="13" fillId="3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4" zoomScaleNormal="100" workbookViewId="0">
      <selection activeCell="D9" sqref="D9"/>
    </sheetView>
  </sheetViews>
  <sheetFormatPr defaultRowHeight="12.75" x14ac:dyDescent="0.2"/>
  <cols>
    <col min="1" max="1" width="5.42578125" customWidth="1"/>
    <col min="2" max="2" width="8.7109375" customWidth="1"/>
    <col min="3" max="3" width="30.7109375" customWidth="1"/>
    <col min="4" max="4" width="24" style="14" customWidth="1"/>
    <col min="5" max="5" width="30.7109375" style="14" customWidth="1"/>
    <col min="6" max="6" width="8.7109375" customWidth="1"/>
    <col min="7" max="7" width="10.7109375" customWidth="1"/>
    <col min="8" max="9" width="17.28515625" customWidth="1"/>
  </cols>
  <sheetData>
    <row r="1" spans="1:9" s="14" customFormat="1" x14ac:dyDescent="0.2">
      <c r="B1" s="2"/>
    </row>
    <row r="2" spans="1:9" s="14" customFormat="1" ht="15.75" x14ac:dyDescent="0.2">
      <c r="A2" s="15"/>
      <c r="B2" s="16"/>
      <c r="C2" s="17"/>
      <c r="D2" s="17"/>
      <c r="E2" s="15"/>
      <c r="F2" s="15"/>
      <c r="G2" s="15"/>
      <c r="H2" s="15"/>
      <c r="I2" s="18" t="s">
        <v>62</v>
      </c>
    </row>
    <row r="3" spans="1:9" s="14" customFormat="1" ht="14.25" x14ac:dyDescent="0.2">
      <c r="A3" s="15"/>
      <c r="B3" s="16"/>
      <c r="C3" s="17"/>
      <c r="D3" s="17"/>
      <c r="E3" s="15"/>
      <c r="F3" s="15"/>
      <c r="G3" s="76" t="s">
        <v>294</v>
      </c>
      <c r="H3" s="76"/>
      <c r="I3" s="76"/>
    </row>
    <row r="4" spans="1:9" s="14" customFormat="1" ht="18" customHeight="1" x14ac:dyDescent="0.25">
      <c r="A4" s="19"/>
      <c r="B4" s="19"/>
      <c r="C4" s="77" t="s">
        <v>297</v>
      </c>
      <c r="D4" s="77"/>
      <c r="E4" s="77"/>
      <c r="F4" s="77"/>
      <c r="G4" s="77"/>
      <c r="H4" s="20"/>
      <c r="I4" s="21"/>
    </row>
    <row r="5" spans="1:9" s="14" customFormat="1" ht="18" x14ac:dyDescent="0.25">
      <c r="A5" s="19"/>
      <c r="B5" s="19"/>
      <c r="C5" s="22"/>
      <c r="D5" s="22"/>
      <c r="E5" s="19"/>
      <c r="F5" s="19"/>
      <c r="G5" s="19"/>
      <c r="H5" s="23"/>
      <c r="I5" s="19"/>
    </row>
    <row r="6" spans="1:9" s="14" customFormat="1" ht="15" x14ac:dyDescent="0.2">
      <c r="A6" s="24" t="s">
        <v>63</v>
      </c>
      <c r="B6" s="24"/>
      <c r="C6" s="25"/>
      <c r="D6" s="25"/>
      <c r="E6" s="24"/>
      <c r="F6" s="24"/>
      <c r="G6" s="24"/>
      <c r="H6" s="26"/>
      <c r="I6" s="24"/>
    </row>
    <row r="7" spans="1:9" s="14" customFormat="1" ht="15" x14ac:dyDescent="0.2">
      <c r="A7" s="24"/>
      <c r="B7" s="24"/>
      <c r="C7" s="25"/>
      <c r="D7" s="25"/>
      <c r="E7" s="24"/>
      <c r="F7" s="24"/>
      <c r="G7" s="24"/>
      <c r="H7" s="26"/>
      <c r="I7" s="24"/>
    </row>
    <row r="8" spans="1:9" s="14" customFormat="1" ht="15" x14ac:dyDescent="0.2">
      <c r="A8" s="24"/>
      <c r="B8" s="24"/>
      <c r="C8" s="25"/>
      <c r="D8" s="25"/>
      <c r="E8" s="24"/>
      <c r="F8" s="24"/>
      <c r="G8" s="24"/>
      <c r="H8" s="26"/>
      <c r="I8" s="24"/>
    </row>
    <row r="9" spans="1:9" ht="15" x14ac:dyDescent="0.25">
      <c r="B9" s="6" t="s">
        <v>48</v>
      </c>
      <c r="C9" s="7" t="s">
        <v>47</v>
      </c>
      <c r="D9" s="8"/>
      <c r="E9" s="8"/>
    </row>
    <row r="10" spans="1:9" x14ac:dyDescent="0.2">
      <c r="A10" s="1"/>
      <c r="B10" s="1"/>
    </row>
    <row r="11" spans="1:9" ht="47.25" customHeight="1" x14ac:dyDescent="0.2">
      <c r="A11" s="5" t="s">
        <v>0</v>
      </c>
      <c r="B11" s="5" t="s">
        <v>3</v>
      </c>
      <c r="C11" s="5" t="s">
        <v>50</v>
      </c>
      <c r="D11" s="5" t="s">
        <v>295</v>
      </c>
      <c r="E11" s="5" t="s">
        <v>298</v>
      </c>
      <c r="F11" s="5" t="s">
        <v>51</v>
      </c>
      <c r="G11" s="5" t="s">
        <v>52</v>
      </c>
      <c r="H11" s="5" t="s">
        <v>61</v>
      </c>
      <c r="I11" s="5" t="s">
        <v>53</v>
      </c>
    </row>
    <row r="12" spans="1:9" x14ac:dyDescent="0.2">
      <c r="A12" s="4">
        <v>1</v>
      </c>
      <c r="B12" s="4">
        <v>2</v>
      </c>
      <c r="C12" s="3">
        <v>3</v>
      </c>
      <c r="D12" s="3">
        <v>4</v>
      </c>
      <c r="E12" s="3">
        <v>5</v>
      </c>
      <c r="F12" s="3">
        <v>6</v>
      </c>
      <c r="G12" s="4">
        <v>7</v>
      </c>
      <c r="H12" s="4">
        <v>8</v>
      </c>
      <c r="I12" s="4" t="s">
        <v>296</v>
      </c>
    </row>
    <row r="13" spans="1:9" ht="22.5" customHeight="1" x14ac:dyDescent="0.2">
      <c r="A13" s="37">
        <v>1</v>
      </c>
      <c r="B13" s="72" t="s">
        <v>231</v>
      </c>
      <c r="C13" s="38" t="s">
        <v>169</v>
      </c>
      <c r="D13" s="38"/>
      <c r="E13" s="38"/>
      <c r="F13" s="39" t="s">
        <v>1</v>
      </c>
      <c r="G13" s="37">
        <v>3</v>
      </c>
      <c r="H13" s="40"/>
      <c r="I13" s="50"/>
    </row>
    <row r="14" spans="1:9" ht="22.5" customHeight="1" x14ac:dyDescent="0.2">
      <c r="A14" s="37">
        <v>2</v>
      </c>
      <c r="B14" s="72">
        <v>14347</v>
      </c>
      <c r="C14" s="38" t="s">
        <v>170</v>
      </c>
      <c r="D14" s="38"/>
      <c r="E14" s="38"/>
      <c r="F14" s="39" t="s">
        <v>1</v>
      </c>
      <c r="G14" s="37">
        <v>4</v>
      </c>
      <c r="H14" s="40"/>
      <c r="I14" s="50"/>
    </row>
    <row r="15" spans="1:9" ht="22.5" customHeight="1" x14ac:dyDescent="0.2">
      <c r="A15" s="37">
        <v>3</v>
      </c>
      <c r="B15" s="72">
        <v>14348</v>
      </c>
      <c r="C15" s="38" t="s">
        <v>171</v>
      </c>
      <c r="D15" s="38"/>
      <c r="E15" s="38"/>
      <c r="F15" s="39" t="s">
        <v>1</v>
      </c>
      <c r="G15" s="37">
        <v>4</v>
      </c>
      <c r="H15" s="40"/>
      <c r="I15" s="50"/>
    </row>
    <row r="16" spans="1:9" ht="22.5" customHeight="1" x14ac:dyDescent="0.2">
      <c r="A16" s="37">
        <v>4</v>
      </c>
      <c r="B16" s="72" t="s">
        <v>232</v>
      </c>
      <c r="C16" s="38" t="s">
        <v>172</v>
      </c>
      <c r="D16" s="38"/>
      <c r="E16" s="38"/>
      <c r="F16" s="39" t="s">
        <v>1</v>
      </c>
      <c r="G16" s="37">
        <v>3</v>
      </c>
      <c r="H16" s="40"/>
      <c r="I16" s="50"/>
    </row>
    <row r="17" spans="1:9" ht="22.5" customHeight="1" x14ac:dyDescent="0.2">
      <c r="A17" s="37">
        <v>5</v>
      </c>
      <c r="B17" s="72">
        <v>12116</v>
      </c>
      <c r="C17" s="38" t="s">
        <v>173</v>
      </c>
      <c r="D17" s="38"/>
      <c r="E17" s="38"/>
      <c r="F17" s="39" t="s">
        <v>1</v>
      </c>
      <c r="G17" s="37">
        <v>2</v>
      </c>
      <c r="H17" s="40"/>
      <c r="I17" s="50"/>
    </row>
    <row r="18" spans="1:9" ht="22.5" customHeight="1" x14ac:dyDescent="0.2">
      <c r="A18" s="37">
        <v>6</v>
      </c>
      <c r="B18" s="72" t="s">
        <v>233</v>
      </c>
      <c r="C18" s="38" t="s">
        <v>174</v>
      </c>
      <c r="D18" s="38"/>
      <c r="E18" s="38"/>
      <c r="F18" s="39" t="s">
        <v>1</v>
      </c>
      <c r="G18" s="37">
        <v>2</v>
      </c>
      <c r="H18" s="40"/>
      <c r="I18" s="50"/>
    </row>
    <row r="19" spans="1:9" ht="22.5" customHeight="1" x14ac:dyDescent="0.2">
      <c r="A19" s="37">
        <v>7</v>
      </c>
      <c r="B19" s="72">
        <v>14350</v>
      </c>
      <c r="C19" s="38" t="s">
        <v>175</v>
      </c>
      <c r="D19" s="38"/>
      <c r="E19" s="38"/>
      <c r="F19" s="39" t="s">
        <v>1</v>
      </c>
      <c r="G19" s="37">
        <v>2</v>
      </c>
      <c r="H19" s="40"/>
      <c r="I19" s="50"/>
    </row>
    <row r="20" spans="1:9" ht="22.5" customHeight="1" x14ac:dyDescent="0.2">
      <c r="A20" s="37">
        <v>8</v>
      </c>
      <c r="B20" s="72" t="s">
        <v>234</v>
      </c>
      <c r="C20" s="38" t="s">
        <v>176</v>
      </c>
      <c r="D20" s="38"/>
      <c r="E20" s="38"/>
      <c r="F20" s="39" t="s">
        <v>1</v>
      </c>
      <c r="G20" s="37">
        <v>2</v>
      </c>
      <c r="H20" s="40"/>
      <c r="I20" s="50"/>
    </row>
    <row r="21" spans="1:9" ht="22.5" customHeight="1" x14ac:dyDescent="0.2">
      <c r="A21" s="37">
        <v>9</v>
      </c>
      <c r="B21" s="72">
        <v>14351</v>
      </c>
      <c r="C21" s="38" t="s">
        <v>177</v>
      </c>
      <c r="D21" s="38"/>
      <c r="E21" s="38"/>
      <c r="F21" s="39" t="s">
        <v>1</v>
      </c>
      <c r="G21" s="37">
        <v>1</v>
      </c>
      <c r="H21" s="40"/>
      <c r="I21" s="50"/>
    </row>
    <row r="22" spans="1:9" ht="22.5" customHeight="1" x14ac:dyDescent="0.2">
      <c r="A22" s="37">
        <v>10</v>
      </c>
      <c r="B22" s="72">
        <v>12115</v>
      </c>
      <c r="C22" s="38" t="s">
        <v>178</v>
      </c>
      <c r="D22" s="38"/>
      <c r="E22" s="38"/>
      <c r="F22" s="39" t="s">
        <v>1</v>
      </c>
      <c r="G22" s="37">
        <v>1</v>
      </c>
      <c r="H22" s="40"/>
      <c r="I22" s="50"/>
    </row>
    <row r="23" spans="1:9" ht="22.5" customHeight="1" x14ac:dyDescent="0.2">
      <c r="A23" s="37">
        <v>11</v>
      </c>
      <c r="B23" s="72" t="s">
        <v>235</v>
      </c>
      <c r="C23" s="38" t="s">
        <v>179</v>
      </c>
      <c r="D23" s="38"/>
      <c r="E23" s="38"/>
      <c r="F23" s="39" t="s">
        <v>1</v>
      </c>
      <c r="G23" s="37">
        <v>1</v>
      </c>
      <c r="H23" s="40"/>
      <c r="I23" s="50"/>
    </row>
    <row r="24" spans="1:9" s="14" customFormat="1" ht="22.5" customHeight="1" x14ac:dyDescent="0.2">
      <c r="A24" s="37">
        <v>12</v>
      </c>
      <c r="B24" s="72">
        <v>14336</v>
      </c>
      <c r="C24" s="38" t="s">
        <v>180</v>
      </c>
      <c r="D24" s="38"/>
      <c r="E24" s="38"/>
      <c r="F24" s="39" t="s">
        <v>1</v>
      </c>
      <c r="G24" s="37">
        <v>2</v>
      </c>
      <c r="H24" s="40"/>
      <c r="I24" s="50"/>
    </row>
    <row r="25" spans="1:9" s="14" customFormat="1" ht="22.5" customHeight="1" x14ac:dyDescent="0.2">
      <c r="A25" s="37">
        <v>13</v>
      </c>
      <c r="B25" s="72">
        <v>14337</v>
      </c>
      <c r="C25" s="38" t="s">
        <v>181</v>
      </c>
      <c r="D25" s="38"/>
      <c r="E25" s="38"/>
      <c r="F25" s="39" t="s">
        <v>1</v>
      </c>
      <c r="G25" s="37">
        <v>2</v>
      </c>
      <c r="H25" s="40"/>
      <c r="I25" s="50"/>
    </row>
    <row r="26" spans="1:9" s="14" customFormat="1" ht="22.5" customHeight="1" x14ac:dyDescent="0.2">
      <c r="A26" s="37">
        <v>14</v>
      </c>
      <c r="B26" s="72" t="s">
        <v>236</v>
      </c>
      <c r="C26" s="38" t="s">
        <v>182</v>
      </c>
      <c r="D26" s="38"/>
      <c r="E26" s="38"/>
      <c r="F26" s="39" t="s">
        <v>1</v>
      </c>
      <c r="G26" s="37">
        <v>1</v>
      </c>
      <c r="H26" s="40"/>
      <c r="I26" s="50"/>
    </row>
    <row r="27" spans="1:9" ht="22.5" customHeight="1" x14ac:dyDescent="0.2">
      <c r="A27" s="37">
        <v>15</v>
      </c>
      <c r="B27" s="72">
        <v>14340</v>
      </c>
      <c r="C27" s="38" t="s">
        <v>183</v>
      </c>
      <c r="D27" s="38"/>
      <c r="E27" s="38"/>
      <c r="F27" s="39" t="s">
        <v>1</v>
      </c>
      <c r="G27" s="37">
        <v>1</v>
      </c>
      <c r="H27" s="40"/>
      <c r="I27" s="50"/>
    </row>
    <row r="28" spans="1:9" ht="22.5" customHeight="1" x14ac:dyDescent="0.2">
      <c r="A28" s="37">
        <v>16</v>
      </c>
      <c r="B28" s="72">
        <v>14341</v>
      </c>
      <c r="C28" s="38" t="s">
        <v>184</v>
      </c>
      <c r="D28" s="38"/>
      <c r="E28" s="38"/>
      <c r="F28" s="39" t="s">
        <v>1</v>
      </c>
      <c r="G28" s="37">
        <v>1</v>
      </c>
      <c r="H28" s="40"/>
      <c r="I28" s="50"/>
    </row>
    <row r="29" spans="1:9" ht="22.5" customHeight="1" x14ac:dyDescent="0.2">
      <c r="A29" s="37">
        <v>17</v>
      </c>
      <c r="B29" s="72">
        <v>14342</v>
      </c>
      <c r="C29" s="38" t="s">
        <v>185</v>
      </c>
      <c r="D29" s="38"/>
      <c r="E29" s="38"/>
      <c r="F29" s="39" t="s">
        <v>1</v>
      </c>
      <c r="G29" s="37">
        <v>1</v>
      </c>
      <c r="H29" s="40"/>
      <c r="I29" s="50"/>
    </row>
    <row r="30" spans="1:9" ht="22.5" customHeight="1" x14ac:dyDescent="0.2">
      <c r="A30" s="37">
        <v>18</v>
      </c>
      <c r="B30" s="72">
        <v>11980</v>
      </c>
      <c r="C30" s="38" t="s">
        <v>186</v>
      </c>
      <c r="D30" s="38"/>
      <c r="E30" s="38"/>
      <c r="F30" s="39" t="s">
        <v>1</v>
      </c>
      <c r="G30" s="37">
        <v>1</v>
      </c>
      <c r="H30" s="40"/>
      <c r="I30" s="50"/>
    </row>
    <row r="31" spans="1:9" ht="22.5" customHeight="1" x14ac:dyDescent="0.2">
      <c r="A31" s="37">
        <v>19</v>
      </c>
      <c r="B31" s="72">
        <v>14343</v>
      </c>
      <c r="C31" s="38" t="s">
        <v>187</v>
      </c>
      <c r="D31" s="38"/>
      <c r="E31" s="38"/>
      <c r="F31" s="39" t="s">
        <v>1</v>
      </c>
      <c r="G31" s="37">
        <v>1</v>
      </c>
      <c r="H31" s="40"/>
      <c r="I31" s="50"/>
    </row>
    <row r="32" spans="1:9" ht="22.5" customHeight="1" x14ac:dyDescent="0.2">
      <c r="A32" s="37">
        <v>20</v>
      </c>
      <c r="B32" s="72" t="s">
        <v>237</v>
      </c>
      <c r="C32" s="38" t="s">
        <v>188</v>
      </c>
      <c r="D32" s="38"/>
      <c r="E32" s="38"/>
      <c r="F32" s="39" t="s">
        <v>1</v>
      </c>
      <c r="G32" s="37">
        <v>1</v>
      </c>
      <c r="H32" s="40"/>
      <c r="I32" s="50"/>
    </row>
    <row r="33" spans="1:9" ht="22.5" customHeight="1" x14ac:dyDescent="0.2">
      <c r="A33" s="37">
        <v>21</v>
      </c>
      <c r="B33" s="72">
        <v>14211</v>
      </c>
      <c r="C33" s="38" t="s">
        <v>189</v>
      </c>
      <c r="D33" s="38"/>
      <c r="E33" s="38"/>
      <c r="F33" s="39" t="s">
        <v>1</v>
      </c>
      <c r="G33" s="37">
        <v>1</v>
      </c>
      <c r="H33" s="40"/>
      <c r="I33" s="50"/>
    </row>
    <row r="34" spans="1:9" ht="22.5" customHeight="1" x14ac:dyDescent="0.2">
      <c r="A34" s="42"/>
      <c r="B34" s="42"/>
      <c r="C34" s="42"/>
      <c r="D34" s="42"/>
      <c r="E34" s="42"/>
      <c r="F34" s="42"/>
      <c r="G34" s="45"/>
      <c r="H34" s="44" t="s">
        <v>2</v>
      </c>
      <c r="I34" s="49"/>
    </row>
  </sheetData>
  <mergeCells count="2">
    <mergeCell ref="G3:I3"/>
    <mergeCell ref="C4:G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C2" sqref="C2"/>
    </sheetView>
  </sheetViews>
  <sheetFormatPr defaultRowHeight="12.75" x14ac:dyDescent="0.2"/>
  <cols>
    <col min="1" max="1" width="4.42578125" customWidth="1"/>
    <col min="2" max="2" width="8.7109375" customWidth="1"/>
    <col min="3" max="3" width="31.5703125" customWidth="1"/>
    <col min="4" max="4" width="21.7109375" style="14" customWidth="1"/>
    <col min="5" max="5" width="30.7109375" style="14" customWidth="1"/>
    <col min="6" max="6" width="8.7109375" customWidth="1"/>
    <col min="7" max="7" width="10.7109375" customWidth="1"/>
    <col min="8" max="9" width="17.28515625" customWidth="1"/>
    <col min="10" max="10" width="13.42578125" customWidth="1"/>
  </cols>
  <sheetData>
    <row r="1" spans="1:9" s="14" customFormat="1" x14ac:dyDescent="0.2"/>
    <row r="2" spans="1:9" ht="15" x14ac:dyDescent="0.25">
      <c r="B2" s="6" t="s">
        <v>46</v>
      </c>
      <c r="C2" s="7" t="s">
        <v>303</v>
      </c>
      <c r="D2" s="8"/>
      <c r="E2" s="8"/>
    </row>
    <row r="3" spans="1:9" x14ac:dyDescent="0.2">
      <c r="A3" s="1"/>
      <c r="B3" s="1"/>
    </row>
    <row r="4" spans="1:9" ht="50.25" customHeight="1" x14ac:dyDescent="0.2">
      <c r="A4" s="5" t="s">
        <v>0</v>
      </c>
      <c r="B4" s="5" t="s">
        <v>3</v>
      </c>
      <c r="C4" s="5" t="s">
        <v>50</v>
      </c>
      <c r="D4" s="5" t="s">
        <v>295</v>
      </c>
      <c r="E4" s="5" t="s">
        <v>298</v>
      </c>
      <c r="F4" s="5" t="s">
        <v>51</v>
      </c>
      <c r="G4" s="5" t="s">
        <v>52</v>
      </c>
      <c r="H4" s="5" t="s">
        <v>61</v>
      </c>
      <c r="I4" s="5" t="s">
        <v>53</v>
      </c>
    </row>
    <row r="5" spans="1:9" x14ac:dyDescent="0.2">
      <c r="A5" s="4">
        <v>1</v>
      </c>
      <c r="B5" s="4">
        <v>2</v>
      </c>
      <c r="C5" s="3">
        <v>3</v>
      </c>
      <c r="D5" s="3">
        <v>4</v>
      </c>
      <c r="E5" s="3">
        <v>5</v>
      </c>
      <c r="F5" s="3">
        <v>6</v>
      </c>
      <c r="G5" s="4">
        <v>7</v>
      </c>
      <c r="H5" s="4">
        <v>8</v>
      </c>
      <c r="I5" s="4" t="s">
        <v>296</v>
      </c>
    </row>
    <row r="6" spans="1:9" ht="22.5" customHeight="1" x14ac:dyDescent="0.2">
      <c r="A6" s="37">
        <v>1</v>
      </c>
      <c r="B6" s="73" t="s">
        <v>238</v>
      </c>
      <c r="C6" s="38" t="s">
        <v>190</v>
      </c>
      <c r="D6" s="38"/>
      <c r="E6" s="38"/>
      <c r="F6" s="39" t="s">
        <v>1</v>
      </c>
      <c r="G6" s="37">
        <v>2</v>
      </c>
      <c r="H6" s="40"/>
      <c r="I6" s="50"/>
    </row>
    <row r="7" spans="1:9" ht="22.5" customHeight="1" x14ac:dyDescent="0.2">
      <c r="A7" s="37">
        <v>2</v>
      </c>
      <c r="B7" s="73" t="s">
        <v>239</v>
      </c>
      <c r="C7" s="38" t="s">
        <v>191</v>
      </c>
      <c r="D7" s="38"/>
      <c r="E7" s="38"/>
      <c r="F7" s="39" t="s">
        <v>1</v>
      </c>
      <c r="G7" s="37">
        <v>2</v>
      </c>
      <c r="H7" s="40"/>
      <c r="I7" s="50"/>
    </row>
    <row r="8" spans="1:9" ht="22.5" customHeight="1" x14ac:dyDescent="0.2">
      <c r="A8" s="37">
        <v>3</v>
      </c>
      <c r="B8" s="73" t="s">
        <v>240</v>
      </c>
      <c r="C8" s="38" t="s">
        <v>192</v>
      </c>
      <c r="D8" s="38"/>
      <c r="E8" s="38"/>
      <c r="F8" s="39" t="s">
        <v>1</v>
      </c>
      <c r="G8" s="37">
        <v>2</v>
      </c>
      <c r="H8" s="40"/>
      <c r="I8" s="50"/>
    </row>
    <row r="9" spans="1:9" ht="22.5" customHeight="1" x14ac:dyDescent="0.2">
      <c r="A9" s="37">
        <v>4</v>
      </c>
      <c r="B9" s="73" t="s">
        <v>241</v>
      </c>
      <c r="C9" s="38" t="s">
        <v>193</v>
      </c>
      <c r="D9" s="38"/>
      <c r="E9" s="38"/>
      <c r="F9" s="39" t="s">
        <v>1</v>
      </c>
      <c r="G9" s="37">
        <v>2</v>
      </c>
      <c r="H9" s="40"/>
      <c r="I9" s="50"/>
    </row>
    <row r="10" spans="1:9" ht="22.5" customHeight="1" x14ac:dyDescent="0.2">
      <c r="A10" s="37">
        <v>5</v>
      </c>
      <c r="B10" s="73" t="s">
        <v>302</v>
      </c>
      <c r="C10" s="38" t="s">
        <v>194</v>
      </c>
      <c r="D10" s="38"/>
      <c r="E10" s="38"/>
      <c r="F10" s="39" t="s">
        <v>1</v>
      </c>
      <c r="G10" s="37">
        <v>1</v>
      </c>
      <c r="H10" s="40"/>
      <c r="I10" s="50"/>
    </row>
    <row r="11" spans="1:9" ht="22.5" customHeight="1" x14ac:dyDescent="0.2">
      <c r="A11" s="37">
        <v>6</v>
      </c>
      <c r="B11" s="73">
        <v>14326</v>
      </c>
      <c r="C11" s="38" t="s">
        <v>195</v>
      </c>
      <c r="D11" s="38"/>
      <c r="E11" s="38"/>
      <c r="F11" s="39" t="s">
        <v>1</v>
      </c>
      <c r="G11" s="37">
        <v>2</v>
      </c>
      <c r="H11" s="40"/>
      <c r="I11" s="50"/>
    </row>
    <row r="12" spans="1:9" ht="22.5" customHeight="1" x14ac:dyDescent="0.2">
      <c r="A12" s="37">
        <v>7</v>
      </c>
      <c r="B12" s="73">
        <v>14327</v>
      </c>
      <c r="C12" s="38" t="s">
        <v>196</v>
      </c>
      <c r="D12" s="38"/>
      <c r="E12" s="38"/>
      <c r="F12" s="39" t="s">
        <v>1</v>
      </c>
      <c r="G12" s="37">
        <v>2</v>
      </c>
      <c r="H12" s="40"/>
      <c r="I12" s="50"/>
    </row>
    <row r="13" spans="1:9" ht="22.5" customHeight="1" x14ac:dyDescent="0.2">
      <c r="A13" s="37">
        <v>8</v>
      </c>
      <c r="B13" s="73">
        <v>14328</v>
      </c>
      <c r="C13" s="38" t="s">
        <v>197</v>
      </c>
      <c r="D13" s="38"/>
      <c r="E13" s="38"/>
      <c r="F13" s="39" t="s">
        <v>1</v>
      </c>
      <c r="G13" s="37">
        <v>4</v>
      </c>
      <c r="H13" s="40"/>
      <c r="I13" s="50"/>
    </row>
    <row r="14" spans="1:9" ht="22.5" customHeight="1" x14ac:dyDescent="0.2">
      <c r="A14" s="37">
        <v>9</v>
      </c>
      <c r="B14" s="73">
        <v>14329</v>
      </c>
      <c r="C14" s="38" t="s">
        <v>198</v>
      </c>
      <c r="D14" s="38"/>
      <c r="E14" s="38"/>
      <c r="F14" s="39" t="s">
        <v>1</v>
      </c>
      <c r="G14" s="37">
        <v>4</v>
      </c>
      <c r="H14" s="40"/>
      <c r="I14" s="50"/>
    </row>
    <row r="15" spans="1:9" s="14" customFormat="1" ht="22.5" customHeight="1" x14ac:dyDescent="0.2">
      <c r="A15" s="37">
        <v>10</v>
      </c>
      <c r="B15" s="73">
        <v>14330</v>
      </c>
      <c r="C15" s="38" t="s">
        <v>199</v>
      </c>
      <c r="D15" s="38"/>
      <c r="E15" s="38"/>
      <c r="F15" s="39" t="s">
        <v>1</v>
      </c>
      <c r="G15" s="37">
        <v>2</v>
      </c>
      <c r="H15" s="40"/>
      <c r="I15" s="50"/>
    </row>
    <row r="16" spans="1:9" ht="22.5" customHeight="1" x14ac:dyDescent="0.2">
      <c r="A16" s="37">
        <v>11</v>
      </c>
      <c r="B16" s="73">
        <v>14331</v>
      </c>
      <c r="C16" s="38" t="s">
        <v>200</v>
      </c>
      <c r="D16" s="38"/>
      <c r="E16" s="38"/>
      <c r="F16" s="39" t="s">
        <v>1</v>
      </c>
      <c r="G16" s="37">
        <v>2</v>
      </c>
      <c r="H16" s="40"/>
      <c r="I16" s="50"/>
    </row>
    <row r="17" spans="1:9" ht="22.5" customHeight="1" x14ac:dyDescent="0.2">
      <c r="A17" s="51"/>
      <c r="B17" s="51"/>
      <c r="C17" s="51"/>
      <c r="D17" s="51"/>
      <c r="E17" s="51"/>
      <c r="F17" s="51"/>
      <c r="G17" s="45"/>
      <c r="H17" s="44" t="s">
        <v>2</v>
      </c>
      <c r="I17" s="49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Normal="100" workbookViewId="0">
      <selection activeCell="D24" sqref="D24"/>
    </sheetView>
  </sheetViews>
  <sheetFormatPr defaultRowHeight="12.75" x14ac:dyDescent="0.2"/>
  <cols>
    <col min="1" max="1" width="5.140625" customWidth="1"/>
    <col min="2" max="2" width="8.7109375" customWidth="1"/>
    <col min="3" max="3" width="21" style="35" customWidth="1"/>
    <col min="4" max="4" width="21.7109375" style="35" customWidth="1"/>
    <col min="5" max="5" width="30.7109375" style="14" customWidth="1"/>
    <col min="6" max="6" width="8.7109375" customWidth="1"/>
    <col min="7" max="7" width="10.7109375" customWidth="1"/>
    <col min="8" max="9" width="17.28515625" customWidth="1"/>
  </cols>
  <sheetData>
    <row r="1" spans="1:9" ht="15" x14ac:dyDescent="0.25">
      <c r="B1" s="6" t="s">
        <v>45</v>
      </c>
      <c r="C1" s="8" t="s">
        <v>55</v>
      </c>
    </row>
    <row r="2" spans="1:9" x14ac:dyDescent="0.2">
      <c r="A2" s="1"/>
      <c r="B2" s="1"/>
    </row>
    <row r="3" spans="1:9" ht="54.75" customHeight="1" x14ac:dyDescent="0.2">
      <c r="A3" s="5" t="s">
        <v>0</v>
      </c>
      <c r="B3" s="5" t="s">
        <v>3</v>
      </c>
      <c r="C3" s="5" t="s">
        <v>50</v>
      </c>
      <c r="D3" s="5" t="s">
        <v>295</v>
      </c>
      <c r="E3" s="5" t="s">
        <v>298</v>
      </c>
      <c r="F3" s="5" t="s">
        <v>51</v>
      </c>
      <c r="G3" s="5" t="s">
        <v>52</v>
      </c>
      <c r="H3" s="5" t="s">
        <v>61</v>
      </c>
      <c r="I3" s="5" t="s">
        <v>53</v>
      </c>
    </row>
    <row r="4" spans="1:9" x14ac:dyDescent="0.2">
      <c r="A4" s="4">
        <v>1</v>
      </c>
      <c r="B4" s="4">
        <v>2</v>
      </c>
      <c r="C4" s="3">
        <v>3</v>
      </c>
      <c r="D4" s="3">
        <v>4</v>
      </c>
      <c r="E4" s="3">
        <v>5</v>
      </c>
      <c r="F4" s="3">
        <v>6</v>
      </c>
      <c r="G4" s="4">
        <v>7</v>
      </c>
      <c r="H4" s="4">
        <v>8</v>
      </c>
      <c r="I4" s="4" t="s">
        <v>296</v>
      </c>
    </row>
    <row r="5" spans="1:9" ht="22.5" x14ac:dyDescent="0.2">
      <c r="A5" s="37">
        <v>1</v>
      </c>
      <c r="B5" s="37">
        <v>14612</v>
      </c>
      <c r="C5" s="38" t="s">
        <v>201</v>
      </c>
      <c r="D5" s="38"/>
      <c r="E5" s="38"/>
      <c r="F5" s="39" t="s">
        <v>1</v>
      </c>
      <c r="G5" s="37">
        <v>6</v>
      </c>
      <c r="H5" s="40"/>
      <c r="I5" s="50"/>
    </row>
    <row r="6" spans="1:9" ht="22.5" x14ac:dyDescent="0.2">
      <c r="A6" s="37">
        <v>2</v>
      </c>
      <c r="B6" s="37">
        <v>14611</v>
      </c>
      <c r="C6" s="38" t="s">
        <v>202</v>
      </c>
      <c r="D6" s="38"/>
      <c r="E6" s="38"/>
      <c r="F6" s="39" t="s">
        <v>1</v>
      </c>
      <c r="G6" s="37">
        <v>10</v>
      </c>
      <c r="H6" s="40"/>
      <c r="I6" s="50"/>
    </row>
    <row r="7" spans="1:9" ht="22.5" x14ac:dyDescent="0.2">
      <c r="A7" s="37">
        <v>3</v>
      </c>
      <c r="B7" s="73" t="s">
        <v>242</v>
      </c>
      <c r="C7" s="38" t="s">
        <v>203</v>
      </c>
      <c r="D7" s="38"/>
      <c r="E7" s="38"/>
      <c r="F7" s="39" t="s">
        <v>1</v>
      </c>
      <c r="G7" s="37">
        <v>20</v>
      </c>
      <c r="H7" s="40"/>
      <c r="I7" s="50"/>
    </row>
    <row r="8" spans="1:9" ht="22.5" x14ac:dyDescent="0.2">
      <c r="A8" s="37">
        <v>4</v>
      </c>
      <c r="B8" s="73" t="s">
        <v>243</v>
      </c>
      <c r="C8" s="38" t="s">
        <v>204</v>
      </c>
      <c r="D8" s="38"/>
      <c r="E8" s="38"/>
      <c r="F8" s="39" t="s">
        <v>1</v>
      </c>
      <c r="G8" s="37">
        <v>20</v>
      </c>
      <c r="H8" s="40"/>
      <c r="I8" s="50"/>
    </row>
    <row r="9" spans="1:9" ht="22.5" x14ac:dyDescent="0.2">
      <c r="A9" s="37">
        <v>5</v>
      </c>
      <c r="B9" s="73" t="s">
        <v>244</v>
      </c>
      <c r="C9" s="38" t="s">
        <v>205</v>
      </c>
      <c r="D9" s="38"/>
      <c r="E9" s="38"/>
      <c r="F9" s="39" t="s">
        <v>1</v>
      </c>
      <c r="G9" s="37">
        <v>30</v>
      </c>
      <c r="H9" s="40"/>
      <c r="I9" s="50"/>
    </row>
    <row r="10" spans="1:9" ht="22.5" x14ac:dyDescent="0.2">
      <c r="A10" s="37">
        <v>6</v>
      </c>
      <c r="B10" s="73" t="s">
        <v>245</v>
      </c>
      <c r="C10" s="38" t="s">
        <v>206</v>
      </c>
      <c r="D10" s="38"/>
      <c r="E10" s="38"/>
      <c r="F10" s="39" t="s">
        <v>1</v>
      </c>
      <c r="G10" s="37">
        <v>30</v>
      </c>
      <c r="H10" s="40"/>
      <c r="I10" s="50"/>
    </row>
    <row r="11" spans="1:9" ht="22.5" x14ac:dyDescent="0.2">
      <c r="A11" s="37">
        <v>7</v>
      </c>
      <c r="B11" s="73" t="s">
        <v>246</v>
      </c>
      <c r="C11" s="38" t="s">
        <v>207</v>
      </c>
      <c r="D11" s="38"/>
      <c r="E11" s="38"/>
      <c r="F11" s="39" t="s">
        <v>1</v>
      </c>
      <c r="G11" s="37">
        <v>30</v>
      </c>
      <c r="H11" s="40"/>
      <c r="I11" s="50"/>
    </row>
    <row r="12" spans="1:9" ht="22.5" x14ac:dyDescent="0.2">
      <c r="A12" s="37">
        <v>8</v>
      </c>
      <c r="B12" s="73" t="s">
        <v>247</v>
      </c>
      <c r="C12" s="38" t="s">
        <v>208</v>
      </c>
      <c r="D12" s="38"/>
      <c r="E12" s="38"/>
      <c r="F12" s="39" t="s">
        <v>1</v>
      </c>
      <c r="G12" s="37">
        <v>20</v>
      </c>
      <c r="H12" s="40"/>
      <c r="I12" s="50"/>
    </row>
    <row r="13" spans="1:9" ht="22.5" x14ac:dyDescent="0.2">
      <c r="A13" s="37">
        <v>9</v>
      </c>
      <c r="B13" s="73" t="s">
        <v>301</v>
      </c>
      <c r="C13" s="38" t="s">
        <v>209</v>
      </c>
      <c r="D13" s="38"/>
      <c r="E13" s="38"/>
      <c r="F13" s="39" t="s">
        <v>1</v>
      </c>
      <c r="G13" s="37">
        <v>10</v>
      </c>
      <c r="H13" s="40"/>
      <c r="I13" s="50"/>
    </row>
    <row r="14" spans="1:9" ht="22.5" x14ac:dyDescent="0.2">
      <c r="A14" s="37">
        <v>10</v>
      </c>
      <c r="B14" s="73" t="s">
        <v>248</v>
      </c>
      <c r="C14" s="38" t="s">
        <v>210</v>
      </c>
      <c r="D14" s="38"/>
      <c r="E14" s="38"/>
      <c r="F14" s="39" t="s">
        <v>1</v>
      </c>
      <c r="G14" s="37">
        <v>10</v>
      </c>
      <c r="H14" s="40"/>
      <c r="I14" s="50"/>
    </row>
    <row r="15" spans="1:9" ht="22.5" x14ac:dyDescent="0.2">
      <c r="A15" s="37">
        <v>11</v>
      </c>
      <c r="B15" s="73" t="s">
        <v>249</v>
      </c>
      <c r="C15" s="38" t="s">
        <v>211</v>
      </c>
      <c r="D15" s="38"/>
      <c r="E15" s="38"/>
      <c r="F15" s="39" t="s">
        <v>1</v>
      </c>
      <c r="G15" s="37">
        <v>20</v>
      </c>
      <c r="H15" s="40"/>
      <c r="I15" s="50"/>
    </row>
    <row r="16" spans="1:9" ht="22.5" x14ac:dyDescent="0.2">
      <c r="A16" s="37">
        <v>12</v>
      </c>
      <c r="B16" s="73" t="s">
        <v>250</v>
      </c>
      <c r="C16" s="38" t="s">
        <v>212</v>
      </c>
      <c r="D16" s="38"/>
      <c r="E16" s="38"/>
      <c r="F16" s="39" t="s">
        <v>1</v>
      </c>
      <c r="G16" s="37">
        <v>20</v>
      </c>
      <c r="H16" s="40"/>
      <c r="I16" s="50"/>
    </row>
    <row r="17" spans="1:9" ht="22.5" x14ac:dyDescent="0.2">
      <c r="A17" s="37">
        <v>13</v>
      </c>
      <c r="B17" s="73" t="s">
        <v>251</v>
      </c>
      <c r="C17" s="38" t="s">
        <v>213</v>
      </c>
      <c r="D17" s="38"/>
      <c r="E17" s="38"/>
      <c r="F17" s="39" t="s">
        <v>1</v>
      </c>
      <c r="G17" s="37">
        <v>20</v>
      </c>
      <c r="H17" s="40"/>
      <c r="I17" s="50"/>
    </row>
    <row r="18" spans="1:9" ht="22.5" x14ac:dyDescent="0.2">
      <c r="A18" s="37">
        <v>14</v>
      </c>
      <c r="B18" s="73" t="s">
        <v>252</v>
      </c>
      <c r="C18" s="38" t="s">
        <v>214</v>
      </c>
      <c r="D18" s="38"/>
      <c r="E18" s="38"/>
      <c r="F18" s="39" t="s">
        <v>1</v>
      </c>
      <c r="G18" s="37">
        <v>30</v>
      </c>
      <c r="H18" s="40"/>
      <c r="I18" s="50"/>
    </row>
    <row r="19" spans="1:9" ht="22.5" x14ac:dyDescent="0.2">
      <c r="A19" s="37">
        <v>15</v>
      </c>
      <c r="B19" s="73" t="s">
        <v>253</v>
      </c>
      <c r="C19" s="38" t="s">
        <v>215</v>
      </c>
      <c r="D19" s="38"/>
      <c r="E19" s="38"/>
      <c r="F19" s="39" t="s">
        <v>1</v>
      </c>
      <c r="G19" s="37">
        <v>10</v>
      </c>
      <c r="H19" s="40"/>
      <c r="I19" s="50"/>
    </row>
    <row r="20" spans="1:9" ht="22.5" x14ac:dyDescent="0.2">
      <c r="A20" s="37">
        <v>16</v>
      </c>
      <c r="B20" s="73" t="s">
        <v>254</v>
      </c>
      <c r="C20" s="38" t="s">
        <v>216</v>
      </c>
      <c r="D20" s="38"/>
      <c r="E20" s="38"/>
      <c r="F20" s="39" t="s">
        <v>1</v>
      </c>
      <c r="G20" s="37">
        <v>10</v>
      </c>
      <c r="H20" s="40"/>
      <c r="I20" s="50"/>
    </row>
    <row r="21" spans="1:9" ht="22.5" customHeight="1" x14ac:dyDescent="0.2">
      <c r="A21" s="51"/>
      <c r="B21" s="51"/>
      <c r="C21" s="52"/>
      <c r="D21" s="52"/>
      <c r="E21" s="51"/>
      <c r="F21" s="51"/>
      <c r="G21" s="51"/>
      <c r="H21" s="44" t="s">
        <v>2</v>
      </c>
      <c r="I21" s="49"/>
    </row>
    <row r="22" spans="1:9" x14ac:dyDescent="0.2">
      <c r="A22" s="10"/>
      <c r="B22" s="10"/>
      <c r="C22" s="36"/>
      <c r="D22" s="36"/>
      <c r="E22" s="10"/>
      <c r="F22" s="10"/>
      <c r="G22" s="11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opLeftCell="A7" workbookViewId="0">
      <selection activeCell="E32" sqref="E32"/>
    </sheetView>
  </sheetViews>
  <sheetFormatPr defaultColWidth="9.140625" defaultRowHeight="12.75" x14ac:dyDescent="0.2"/>
  <cols>
    <col min="1" max="1" width="5" style="14" customWidth="1"/>
    <col min="2" max="2" width="8.7109375" style="14" customWidth="1"/>
    <col min="3" max="4" width="21.28515625" style="14" customWidth="1"/>
    <col min="5" max="5" width="30.7109375" style="14" customWidth="1"/>
    <col min="6" max="6" width="8.7109375" style="14" customWidth="1"/>
    <col min="7" max="7" width="10.7109375" style="14" customWidth="1"/>
    <col min="8" max="9" width="17.28515625" style="14" customWidth="1"/>
    <col min="10" max="16384" width="9.140625" style="14"/>
  </cols>
  <sheetData>
    <row r="2" spans="1:9" ht="15" x14ac:dyDescent="0.25">
      <c r="B2" s="6" t="s">
        <v>41</v>
      </c>
      <c r="C2" s="8" t="s">
        <v>54</v>
      </c>
      <c r="D2" s="8"/>
    </row>
    <row r="3" spans="1:9" x14ac:dyDescent="0.2">
      <c r="A3" s="1"/>
      <c r="B3" s="1"/>
    </row>
    <row r="4" spans="1:9" ht="54.75" customHeight="1" x14ac:dyDescent="0.2">
      <c r="A4" s="5" t="s">
        <v>0</v>
      </c>
      <c r="B4" s="5" t="s">
        <v>3</v>
      </c>
      <c r="C4" s="5" t="s">
        <v>50</v>
      </c>
      <c r="D4" s="5" t="s">
        <v>295</v>
      </c>
      <c r="E4" s="5" t="s">
        <v>298</v>
      </c>
      <c r="F4" s="5" t="s">
        <v>51</v>
      </c>
      <c r="G4" s="5" t="s">
        <v>52</v>
      </c>
      <c r="H4" s="5" t="s">
        <v>61</v>
      </c>
      <c r="I4" s="5" t="s">
        <v>53</v>
      </c>
    </row>
    <row r="5" spans="1:9" x14ac:dyDescent="0.2">
      <c r="A5" s="4">
        <v>1</v>
      </c>
      <c r="B5" s="4">
        <v>2</v>
      </c>
      <c r="C5" s="3">
        <v>3</v>
      </c>
      <c r="D5" s="3">
        <v>4</v>
      </c>
      <c r="E5" s="3">
        <v>5</v>
      </c>
      <c r="F5" s="3">
        <v>6</v>
      </c>
      <c r="G5" s="4">
        <v>7</v>
      </c>
      <c r="H5" s="4">
        <v>8</v>
      </c>
      <c r="I5" s="4" t="s">
        <v>296</v>
      </c>
    </row>
    <row r="6" spans="1:9" ht="22.5" customHeight="1" x14ac:dyDescent="0.2">
      <c r="A6" s="37">
        <v>1</v>
      </c>
      <c r="B6" s="37">
        <v>21029</v>
      </c>
      <c r="C6" s="38" t="s">
        <v>217</v>
      </c>
      <c r="D6" s="38"/>
      <c r="E6" s="38"/>
      <c r="F6" s="39" t="s">
        <v>1</v>
      </c>
      <c r="G6" s="37">
        <v>10</v>
      </c>
      <c r="H6" s="40"/>
      <c r="I6" s="50"/>
    </row>
    <row r="7" spans="1:9" ht="22.5" customHeight="1" x14ac:dyDescent="0.2">
      <c r="A7" s="37">
        <v>2</v>
      </c>
      <c r="B7" s="37">
        <v>21030</v>
      </c>
      <c r="C7" s="38" t="s">
        <v>218</v>
      </c>
      <c r="D7" s="38"/>
      <c r="E7" s="38"/>
      <c r="F7" s="39" t="s">
        <v>1</v>
      </c>
      <c r="G7" s="37">
        <v>30</v>
      </c>
      <c r="H7" s="40"/>
      <c r="I7" s="50"/>
    </row>
    <row r="8" spans="1:9" ht="22.5" customHeight="1" x14ac:dyDescent="0.2">
      <c r="A8" s="37">
        <v>3</v>
      </c>
      <c r="B8" s="37">
        <v>21031</v>
      </c>
      <c r="C8" s="38" t="s">
        <v>220</v>
      </c>
      <c r="D8" s="38"/>
      <c r="E8" s="38"/>
      <c r="F8" s="39" t="s">
        <v>1</v>
      </c>
      <c r="G8" s="37">
        <v>30</v>
      </c>
      <c r="H8" s="40"/>
      <c r="I8" s="50"/>
    </row>
    <row r="9" spans="1:9" ht="22.5" customHeight="1" x14ac:dyDescent="0.2">
      <c r="A9" s="37">
        <v>4</v>
      </c>
      <c r="B9" s="37">
        <v>21032</v>
      </c>
      <c r="C9" s="38" t="s">
        <v>219</v>
      </c>
      <c r="D9" s="38"/>
      <c r="E9" s="38"/>
      <c r="F9" s="39" t="s">
        <v>1</v>
      </c>
      <c r="G9" s="37">
        <v>20</v>
      </c>
      <c r="H9" s="40"/>
      <c r="I9" s="50"/>
    </row>
    <row r="10" spans="1:9" ht="22.5" customHeight="1" x14ac:dyDescent="0.2">
      <c r="A10" s="37">
        <v>5</v>
      </c>
      <c r="B10" s="37">
        <v>21033</v>
      </c>
      <c r="C10" s="38" t="s">
        <v>221</v>
      </c>
      <c r="D10" s="38"/>
      <c r="E10" s="38"/>
      <c r="F10" s="39" t="s">
        <v>1</v>
      </c>
      <c r="G10" s="37">
        <v>20</v>
      </c>
      <c r="H10" s="40"/>
      <c r="I10" s="50"/>
    </row>
    <row r="11" spans="1:9" ht="22.5" customHeight="1" x14ac:dyDescent="0.2">
      <c r="A11" s="37">
        <v>6</v>
      </c>
      <c r="B11" s="37">
        <v>21034</v>
      </c>
      <c r="C11" s="38" t="s">
        <v>222</v>
      </c>
      <c r="D11" s="38"/>
      <c r="E11" s="38"/>
      <c r="F11" s="39" t="s">
        <v>1</v>
      </c>
      <c r="G11" s="37">
        <v>20</v>
      </c>
      <c r="H11" s="40"/>
      <c r="I11" s="50"/>
    </row>
    <row r="12" spans="1:9" ht="22.5" customHeight="1" x14ac:dyDescent="0.2">
      <c r="A12" s="37">
        <v>7</v>
      </c>
      <c r="B12" s="37">
        <v>21035</v>
      </c>
      <c r="C12" s="38" t="s">
        <v>223</v>
      </c>
      <c r="D12" s="38"/>
      <c r="E12" s="38"/>
      <c r="F12" s="39" t="s">
        <v>1</v>
      </c>
      <c r="G12" s="37">
        <v>20</v>
      </c>
      <c r="H12" s="40"/>
      <c r="I12" s="50"/>
    </row>
    <row r="13" spans="1:9" ht="22.5" customHeight="1" x14ac:dyDescent="0.2">
      <c r="A13" s="37">
        <v>8</v>
      </c>
      <c r="B13" s="37">
        <v>21036</v>
      </c>
      <c r="C13" s="38" t="s">
        <v>224</v>
      </c>
      <c r="D13" s="38"/>
      <c r="E13" s="38"/>
      <c r="F13" s="39" t="s">
        <v>1</v>
      </c>
      <c r="G13" s="37">
        <v>10</v>
      </c>
      <c r="H13" s="40"/>
      <c r="I13" s="50"/>
    </row>
    <row r="14" spans="1:9" ht="22.5" customHeight="1" x14ac:dyDescent="0.2">
      <c r="A14" s="51"/>
      <c r="B14" s="51"/>
      <c r="C14" s="51"/>
      <c r="D14" s="51"/>
      <c r="E14" s="51"/>
      <c r="F14" s="51"/>
      <c r="G14" s="51"/>
      <c r="H14" s="44" t="s">
        <v>2</v>
      </c>
      <c r="I14" s="49"/>
    </row>
    <row r="15" spans="1:9" ht="22.5" customHeight="1" x14ac:dyDescent="0.2">
      <c r="A15" s="10"/>
      <c r="B15" s="10"/>
      <c r="C15" s="10"/>
      <c r="D15" s="10"/>
      <c r="E15" s="10"/>
      <c r="F15" s="10"/>
      <c r="G15" s="11"/>
    </row>
    <row r="16" spans="1:9" ht="22.5" customHeight="1" x14ac:dyDescent="0.2"/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19" workbookViewId="0">
      <selection activeCell="E38" sqref="E38"/>
    </sheetView>
  </sheetViews>
  <sheetFormatPr defaultColWidth="9.140625" defaultRowHeight="12.75" x14ac:dyDescent="0.2"/>
  <cols>
    <col min="1" max="1" width="4.7109375" style="14" customWidth="1"/>
    <col min="2" max="2" width="8.7109375" style="57" customWidth="1"/>
    <col min="3" max="3" width="30.7109375" style="14" customWidth="1"/>
    <col min="4" max="4" width="23.85546875" style="14" customWidth="1"/>
    <col min="5" max="5" width="26.42578125" style="14" customWidth="1"/>
    <col min="6" max="6" width="8.7109375" style="14" customWidth="1"/>
    <col min="7" max="7" width="10.7109375" style="14" customWidth="1"/>
    <col min="8" max="8" width="16" style="14" customWidth="1"/>
    <col min="9" max="9" width="17.28515625" style="14" customWidth="1"/>
    <col min="10" max="16384" width="9.140625" style="14"/>
  </cols>
  <sheetData>
    <row r="1" spans="1:9" x14ac:dyDescent="0.2">
      <c r="B1" s="71"/>
    </row>
    <row r="2" spans="1:9" ht="15" x14ac:dyDescent="0.25">
      <c r="B2" s="6" t="s">
        <v>44</v>
      </c>
      <c r="C2" s="8" t="s">
        <v>110</v>
      </c>
      <c r="D2" s="8"/>
    </row>
    <row r="3" spans="1:9" x14ac:dyDescent="0.2">
      <c r="A3" s="1"/>
      <c r="B3" s="1"/>
    </row>
    <row r="4" spans="1:9" ht="47.25" customHeight="1" x14ac:dyDescent="0.2">
      <c r="A4" s="64" t="s">
        <v>0</v>
      </c>
      <c r="B4" s="64" t="s">
        <v>3</v>
      </c>
      <c r="C4" s="64" t="s">
        <v>50</v>
      </c>
      <c r="D4" s="64" t="s">
        <v>295</v>
      </c>
      <c r="E4" s="64" t="s">
        <v>298</v>
      </c>
      <c r="F4" s="64" t="s">
        <v>51</v>
      </c>
      <c r="G4" s="64" t="s">
        <v>52</v>
      </c>
      <c r="H4" s="64" t="s">
        <v>61</v>
      </c>
      <c r="I4" s="64" t="s">
        <v>53</v>
      </c>
    </row>
    <row r="5" spans="1:9" x14ac:dyDescent="0.2">
      <c r="A5" s="65">
        <v>1</v>
      </c>
      <c r="B5" s="65">
        <v>2</v>
      </c>
      <c r="C5" s="66">
        <v>3</v>
      </c>
      <c r="D5" s="66">
        <v>4</v>
      </c>
      <c r="E5" s="66">
        <v>5</v>
      </c>
      <c r="F5" s="66">
        <v>6</v>
      </c>
      <c r="G5" s="65">
        <v>7</v>
      </c>
      <c r="H5" s="65">
        <v>8</v>
      </c>
      <c r="I5" s="65" t="s">
        <v>296</v>
      </c>
    </row>
    <row r="6" spans="1:9" ht="22.5" x14ac:dyDescent="0.2">
      <c r="A6" s="37">
        <v>1</v>
      </c>
      <c r="B6" s="37">
        <v>14436</v>
      </c>
      <c r="C6" s="38" t="s">
        <v>119</v>
      </c>
      <c r="D6" s="38"/>
      <c r="E6" s="38"/>
      <c r="F6" s="37" t="s">
        <v>1</v>
      </c>
      <c r="G6" s="37">
        <v>1</v>
      </c>
      <c r="H6" s="40"/>
      <c r="I6" s="50"/>
    </row>
    <row r="7" spans="1:9" ht="22.5" x14ac:dyDescent="0.2">
      <c r="A7" s="37">
        <v>2</v>
      </c>
      <c r="B7" s="37">
        <v>14437</v>
      </c>
      <c r="C7" s="38" t="s">
        <v>120</v>
      </c>
      <c r="D7" s="38"/>
      <c r="E7" s="38"/>
      <c r="F7" s="37" t="s">
        <v>1</v>
      </c>
      <c r="G7" s="37">
        <v>5</v>
      </c>
      <c r="H7" s="40"/>
      <c r="I7" s="50"/>
    </row>
    <row r="8" spans="1:9" ht="22.5" x14ac:dyDescent="0.2">
      <c r="A8" s="37">
        <v>3</v>
      </c>
      <c r="B8" s="37">
        <v>14438</v>
      </c>
      <c r="C8" s="38" t="s">
        <v>121</v>
      </c>
      <c r="D8" s="38"/>
      <c r="E8" s="38"/>
      <c r="F8" s="37" t="s">
        <v>1</v>
      </c>
      <c r="G8" s="37">
        <v>10</v>
      </c>
      <c r="H8" s="40"/>
      <c r="I8" s="50"/>
    </row>
    <row r="9" spans="1:9" ht="22.5" x14ac:dyDescent="0.2">
      <c r="A9" s="37">
        <v>4</v>
      </c>
      <c r="B9" s="37">
        <v>14439</v>
      </c>
      <c r="C9" s="38" t="s">
        <v>122</v>
      </c>
      <c r="D9" s="38"/>
      <c r="E9" s="38"/>
      <c r="F9" s="37" t="s">
        <v>1</v>
      </c>
      <c r="G9" s="37">
        <v>10</v>
      </c>
      <c r="H9" s="40"/>
      <c r="I9" s="50"/>
    </row>
    <row r="10" spans="1:9" ht="22.5" x14ac:dyDescent="0.2">
      <c r="A10" s="37">
        <v>5</v>
      </c>
      <c r="B10" s="37">
        <v>14440</v>
      </c>
      <c r="C10" s="38" t="s">
        <v>123</v>
      </c>
      <c r="D10" s="38"/>
      <c r="E10" s="38"/>
      <c r="F10" s="37" t="s">
        <v>1</v>
      </c>
      <c r="G10" s="37">
        <v>15</v>
      </c>
      <c r="H10" s="40"/>
      <c r="I10" s="50"/>
    </row>
    <row r="11" spans="1:9" ht="22.5" x14ac:dyDescent="0.2">
      <c r="A11" s="37">
        <v>6</v>
      </c>
      <c r="B11" s="37">
        <v>14441</v>
      </c>
      <c r="C11" s="38" t="s">
        <v>124</v>
      </c>
      <c r="D11" s="38"/>
      <c r="E11" s="38"/>
      <c r="F11" s="37" t="s">
        <v>1</v>
      </c>
      <c r="G11" s="37">
        <v>10</v>
      </c>
      <c r="H11" s="40"/>
      <c r="I11" s="50"/>
    </row>
    <row r="12" spans="1:9" ht="22.5" x14ac:dyDescent="0.2">
      <c r="A12" s="37">
        <v>7</v>
      </c>
      <c r="B12" s="37">
        <v>14442</v>
      </c>
      <c r="C12" s="38" t="s">
        <v>125</v>
      </c>
      <c r="D12" s="38"/>
      <c r="E12" s="38"/>
      <c r="F12" s="37" t="s">
        <v>1</v>
      </c>
      <c r="G12" s="37">
        <v>10</v>
      </c>
      <c r="H12" s="40"/>
      <c r="I12" s="50"/>
    </row>
    <row r="13" spans="1:9" ht="22.5" x14ac:dyDescent="0.2">
      <c r="A13" s="37">
        <v>8</v>
      </c>
      <c r="B13" s="37">
        <v>14443</v>
      </c>
      <c r="C13" s="38" t="s">
        <v>126</v>
      </c>
      <c r="D13" s="38"/>
      <c r="E13" s="38"/>
      <c r="F13" s="37" t="s">
        <v>1</v>
      </c>
      <c r="G13" s="37">
        <v>10</v>
      </c>
      <c r="H13" s="40"/>
      <c r="I13" s="50"/>
    </row>
    <row r="14" spans="1:9" ht="22.5" x14ac:dyDescent="0.2">
      <c r="A14" s="37">
        <v>9</v>
      </c>
      <c r="B14" s="37">
        <v>14444</v>
      </c>
      <c r="C14" s="38" t="s">
        <v>127</v>
      </c>
      <c r="D14" s="38"/>
      <c r="E14" s="38"/>
      <c r="F14" s="37" t="s">
        <v>1</v>
      </c>
      <c r="G14" s="37">
        <v>6</v>
      </c>
      <c r="H14" s="40"/>
      <c r="I14" s="50"/>
    </row>
    <row r="15" spans="1:9" ht="22.5" x14ac:dyDescent="0.2">
      <c r="A15" s="37">
        <v>10</v>
      </c>
      <c r="B15" s="73" t="s">
        <v>299</v>
      </c>
      <c r="C15" s="38" t="s">
        <v>128</v>
      </c>
      <c r="D15" s="38"/>
      <c r="E15" s="38"/>
      <c r="F15" s="37" t="s">
        <v>1</v>
      </c>
      <c r="G15" s="37">
        <v>10</v>
      </c>
      <c r="H15" s="40"/>
      <c r="I15" s="50"/>
    </row>
    <row r="16" spans="1:9" ht="22.5" x14ac:dyDescent="0.2">
      <c r="A16" s="37">
        <v>11</v>
      </c>
      <c r="B16" s="37">
        <v>20651</v>
      </c>
      <c r="C16" s="38" t="s">
        <v>129</v>
      </c>
      <c r="D16" s="38"/>
      <c r="E16" s="67"/>
      <c r="F16" s="37" t="s">
        <v>1</v>
      </c>
      <c r="G16" s="37">
        <v>20</v>
      </c>
      <c r="H16" s="40"/>
      <c r="I16" s="50"/>
    </row>
    <row r="17" spans="1:9" x14ac:dyDescent="0.2">
      <c r="A17" s="37">
        <v>12</v>
      </c>
      <c r="B17" s="37" t="s">
        <v>255</v>
      </c>
      <c r="C17" s="38" t="s">
        <v>130</v>
      </c>
      <c r="D17" s="38"/>
      <c r="E17" s="67"/>
      <c r="F17" s="37" t="s">
        <v>1</v>
      </c>
      <c r="G17" s="37">
        <v>25</v>
      </c>
      <c r="H17" s="40"/>
      <c r="I17" s="50"/>
    </row>
    <row r="18" spans="1:9" x14ac:dyDescent="0.2">
      <c r="A18" s="37">
        <v>13</v>
      </c>
      <c r="B18" s="37" t="s">
        <v>256</v>
      </c>
      <c r="C18" s="38" t="s">
        <v>131</v>
      </c>
      <c r="D18" s="38"/>
      <c r="E18" s="67"/>
      <c r="F18" s="37" t="s">
        <v>1</v>
      </c>
      <c r="G18" s="37">
        <v>50</v>
      </c>
      <c r="H18" s="40"/>
      <c r="I18" s="50"/>
    </row>
    <row r="19" spans="1:9" ht="22.5" customHeight="1" x14ac:dyDescent="0.2">
      <c r="A19" s="37">
        <v>14</v>
      </c>
      <c r="B19" s="74">
        <v>20652</v>
      </c>
      <c r="C19" s="38" t="s">
        <v>132</v>
      </c>
      <c r="D19" s="38"/>
      <c r="E19" s="67"/>
      <c r="F19" s="37" t="s">
        <v>1</v>
      </c>
      <c r="G19" s="68">
        <v>10</v>
      </c>
      <c r="H19" s="69"/>
      <c r="I19" s="50"/>
    </row>
    <row r="20" spans="1:9" x14ac:dyDescent="0.2">
      <c r="A20" s="37">
        <v>15</v>
      </c>
      <c r="B20" s="37" t="s">
        <v>257</v>
      </c>
      <c r="C20" s="38" t="s">
        <v>133</v>
      </c>
      <c r="D20" s="38"/>
      <c r="E20" s="67"/>
      <c r="F20" s="37" t="s">
        <v>1</v>
      </c>
      <c r="G20" s="37">
        <v>10</v>
      </c>
      <c r="H20" s="40"/>
      <c r="I20" s="50"/>
    </row>
    <row r="21" spans="1:9" ht="22.5" x14ac:dyDescent="0.2">
      <c r="A21" s="37">
        <v>16</v>
      </c>
      <c r="B21" s="74">
        <v>14425</v>
      </c>
      <c r="C21" s="38" t="s">
        <v>134</v>
      </c>
      <c r="D21" s="38"/>
      <c r="E21" s="67"/>
      <c r="F21" s="37" t="s">
        <v>1</v>
      </c>
      <c r="G21" s="68">
        <v>100</v>
      </c>
      <c r="H21" s="69"/>
      <c r="I21" s="50"/>
    </row>
    <row r="22" spans="1:9" ht="22.5" x14ac:dyDescent="0.2">
      <c r="A22" s="37">
        <v>17</v>
      </c>
      <c r="B22" s="74" t="s">
        <v>258</v>
      </c>
      <c r="C22" s="38" t="s">
        <v>135</v>
      </c>
      <c r="D22" s="38"/>
      <c r="E22" s="67"/>
      <c r="F22" s="37" t="s">
        <v>1</v>
      </c>
      <c r="G22" s="68">
        <v>70</v>
      </c>
      <c r="H22" s="69"/>
      <c r="I22" s="50"/>
    </row>
    <row r="23" spans="1:9" ht="22.5" x14ac:dyDescent="0.2">
      <c r="A23" s="37">
        <v>18</v>
      </c>
      <c r="B23" s="74">
        <v>21487</v>
      </c>
      <c r="C23" s="38" t="s">
        <v>225</v>
      </c>
      <c r="D23" s="38"/>
      <c r="E23" s="67"/>
      <c r="F23" s="37" t="s">
        <v>1</v>
      </c>
      <c r="G23" s="68">
        <v>5</v>
      </c>
      <c r="H23" s="69"/>
      <c r="I23" s="50"/>
    </row>
    <row r="24" spans="1:9" ht="22.5" x14ac:dyDescent="0.2">
      <c r="A24" s="37">
        <v>19</v>
      </c>
      <c r="B24" s="74" t="s">
        <v>259</v>
      </c>
      <c r="C24" s="38" t="s">
        <v>136</v>
      </c>
      <c r="D24" s="38"/>
      <c r="E24" s="67"/>
      <c r="F24" s="37" t="s">
        <v>1</v>
      </c>
      <c r="G24" s="70">
        <v>5</v>
      </c>
      <c r="H24" s="69"/>
      <c r="I24" s="50"/>
    </row>
    <row r="25" spans="1:9" ht="22.5" x14ac:dyDescent="0.2">
      <c r="A25" s="37">
        <v>20</v>
      </c>
      <c r="B25" s="74" t="s">
        <v>260</v>
      </c>
      <c r="C25" s="38" t="s">
        <v>137</v>
      </c>
      <c r="D25" s="38"/>
      <c r="E25" s="67"/>
      <c r="F25" s="37" t="s">
        <v>1</v>
      </c>
      <c r="G25" s="70">
        <v>30</v>
      </c>
      <c r="H25" s="69"/>
      <c r="I25" s="50"/>
    </row>
    <row r="26" spans="1:9" ht="22.5" x14ac:dyDescent="0.2">
      <c r="A26" s="37">
        <v>21</v>
      </c>
      <c r="B26" s="74">
        <v>14426</v>
      </c>
      <c r="C26" s="38" t="s">
        <v>138</v>
      </c>
      <c r="D26" s="38"/>
      <c r="E26" s="67"/>
      <c r="F26" s="37" t="s">
        <v>1</v>
      </c>
      <c r="G26" s="70">
        <v>5</v>
      </c>
      <c r="H26" s="69"/>
      <c r="I26" s="50"/>
    </row>
    <row r="27" spans="1:9" ht="22.5" x14ac:dyDescent="0.2">
      <c r="A27" s="37">
        <v>22</v>
      </c>
      <c r="B27" s="74" t="s">
        <v>261</v>
      </c>
      <c r="C27" s="38" t="s">
        <v>139</v>
      </c>
      <c r="D27" s="38"/>
      <c r="E27" s="67"/>
      <c r="F27" s="37" t="s">
        <v>1</v>
      </c>
      <c r="G27" s="70">
        <v>25</v>
      </c>
      <c r="H27" s="69"/>
      <c r="I27" s="50"/>
    </row>
    <row r="28" spans="1:9" ht="22.5" x14ac:dyDescent="0.2">
      <c r="A28" s="37">
        <v>23</v>
      </c>
      <c r="B28" s="74">
        <v>14670</v>
      </c>
      <c r="C28" s="38" t="s">
        <v>140</v>
      </c>
      <c r="D28" s="38"/>
      <c r="E28" s="67"/>
      <c r="F28" s="37" t="s">
        <v>1</v>
      </c>
      <c r="G28" s="70">
        <v>15</v>
      </c>
      <c r="H28" s="69"/>
      <c r="I28" s="50"/>
    </row>
    <row r="29" spans="1:9" ht="22.5" x14ac:dyDescent="0.2">
      <c r="A29" s="37">
        <v>24</v>
      </c>
      <c r="B29" s="74" t="s">
        <v>262</v>
      </c>
      <c r="C29" s="38" t="s">
        <v>141</v>
      </c>
      <c r="D29" s="38"/>
      <c r="E29" s="67"/>
      <c r="F29" s="37" t="s">
        <v>1</v>
      </c>
      <c r="G29" s="68">
        <v>3</v>
      </c>
      <c r="H29" s="69"/>
      <c r="I29" s="50"/>
    </row>
    <row r="30" spans="1:9" ht="22.5" x14ac:dyDescent="0.2">
      <c r="A30" s="37">
        <v>25</v>
      </c>
      <c r="B30" s="74" t="s">
        <v>263</v>
      </c>
      <c r="C30" s="38" t="s">
        <v>142</v>
      </c>
      <c r="D30" s="38"/>
      <c r="E30" s="67"/>
      <c r="F30" s="37" t="s">
        <v>1</v>
      </c>
      <c r="G30" s="70">
        <v>3</v>
      </c>
      <c r="H30" s="69"/>
      <c r="I30" s="50"/>
    </row>
    <row r="31" spans="1:9" ht="22.5" x14ac:dyDescent="0.2">
      <c r="A31" s="37">
        <v>26</v>
      </c>
      <c r="B31" s="74">
        <v>20971</v>
      </c>
      <c r="C31" s="38" t="s">
        <v>143</v>
      </c>
      <c r="D31" s="38"/>
      <c r="E31" s="67"/>
      <c r="F31" s="37" t="s">
        <v>1</v>
      </c>
      <c r="G31" s="70">
        <v>5</v>
      </c>
      <c r="H31" s="69"/>
      <c r="I31" s="50"/>
    </row>
    <row r="32" spans="1:9" ht="22.5" x14ac:dyDescent="0.2">
      <c r="A32" s="37">
        <v>27</v>
      </c>
      <c r="B32" s="74" t="s">
        <v>264</v>
      </c>
      <c r="C32" s="38" t="s">
        <v>226</v>
      </c>
      <c r="D32" s="38"/>
      <c r="E32" s="67"/>
      <c r="F32" s="37" t="s">
        <v>1</v>
      </c>
      <c r="G32" s="70">
        <v>3</v>
      </c>
      <c r="H32" s="69"/>
      <c r="I32" s="50"/>
    </row>
    <row r="33" spans="1:9" ht="22.5" x14ac:dyDescent="0.2">
      <c r="A33" s="37">
        <v>28</v>
      </c>
      <c r="B33" s="74">
        <v>17198</v>
      </c>
      <c r="C33" s="38" t="s">
        <v>227</v>
      </c>
      <c r="D33" s="38"/>
      <c r="E33" s="67"/>
      <c r="F33" s="37" t="s">
        <v>1</v>
      </c>
      <c r="G33" s="70">
        <v>5</v>
      </c>
      <c r="H33" s="69"/>
      <c r="I33" s="50"/>
    </row>
    <row r="34" spans="1:9" ht="22.5" x14ac:dyDescent="0.2">
      <c r="A34" s="37">
        <v>29</v>
      </c>
      <c r="B34" s="74">
        <v>21218</v>
      </c>
      <c r="C34" s="38" t="s">
        <v>228</v>
      </c>
      <c r="D34" s="38"/>
      <c r="E34" s="67"/>
      <c r="F34" s="37" t="s">
        <v>1</v>
      </c>
      <c r="G34" s="70">
        <v>15</v>
      </c>
      <c r="H34" s="69"/>
      <c r="I34" s="50"/>
    </row>
    <row r="35" spans="1:9" ht="22.5" x14ac:dyDescent="0.2">
      <c r="A35" s="37">
        <v>30</v>
      </c>
      <c r="B35" s="74">
        <v>22740</v>
      </c>
      <c r="C35" s="38" t="s">
        <v>229</v>
      </c>
      <c r="D35" s="38"/>
      <c r="E35" s="67"/>
      <c r="F35" s="37" t="s">
        <v>1</v>
      </c>
      <c r="G35" s="70">
        <v>5</v>
      </c>
      <c r="H35" s="69"/>
      <c r="I35" s="50"/>
    </row>
    <row r="36" spans="1:9" ht="22.5" x14ac:dyDescent="0.2">
      <c r="A36" s="37">
        <v>31</v>
      </c>
      <c r="B36" s="74">
        <v>22741</v>
      </c>
      <c r="C36" s="38" t="s">
        <v>230</v>
      </c>
      <c r="D36" s="38"/>
      <c r="E36" s="67"/>
      <c r="F36" s="37" t="s">
        <v>1</v>
      </c>
      <c r="G36" s="70">
        <v>10</v>
      </c>
      <c r="H36" s="69"/>
      <c r="I36" s="50"/>
    </row>
    <row r="37" spans="1:9" ht="22.5" customHeight="1" x14ac:dyDescent="0.2">
      <c r="A37" s="51"/>
      <c r="B37" s="51"/>
      <c r="C37" s="51"/>
      <c r="D37" s="51"/>
      <c r="E37" s="51"/>
      <c r="F37" s="51"/>
      <c r="G37" s="51"/>
      <c r="H37" s="44" t="s">
        <v>2</v>
      </c>
      <c r="I37" s="49"/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13" zoomScaleNormal="100" workbookViewId="0">
      <selection activeCell="K22" sqref="K22"/>
    </sheetView>
  </sheetViews>
  <sheetFormatPr defaultColWidth="9.140625" defaultRowHeight="12.75" x14ac:dyDescent="0.2"/>
  <cols>
    <col min="1" max="1" width="4.7109375" style="14" customWidth="1"/>
    <col min="2" max="2" width="8.7109375" style="2" customWidth="1"/>
    <col min="3" max="3" width="30.7109375" style="14" customWidth="1"/>
    <col min="4" max="4" width="23.140625" style="14" customWidth="1"/>
    <col min="5" max="5" width="30.7109375" style="14" customWidth="1"/>
    <col min="6" max="6" width="8.7109375" style="14" customWidth="1"/>
    <col min="7" max="7" width="10.7109375" style="14" customWidth="1"/>
    <col min="8" max="9" width="17.28515625" style="14" customWidth="1"/>
    <col min="10" max="16384" width="9.140625" style="14"/>
  </cols>
  <sheetData>
    <row r="1" spans="1:9" x14ac:dyDescent="0.2">
      <c r="B1" s="71"/>
    </row>
    <row r="2" spans="1:9" ht="15" x14ac:dyDescent="0.25">
      <c r="B2" s="6" t="s">
        <v>43</v>
      </c>
      <c r="C2" s="8" t="s">
        <v>4</v>
      </c>
      <c r="D2" s="8"/>
    </row>
    <row r="3" spans="1:9" x14ac:dyDescent="0.2">
      <c r="A3" s="1"/>
      <c r="B3" s="1"/>
    </row>
    <row r="4" spans="1:9" ht="47.25" customHeight="1" x14ac:dyDescent="0.2">
      <c r="A4" s="5" t="s">
        <v>0</v>
      </c>
      <c r="B4" s="5" t="s">
        <v>3</v>
      </c>
      <c r="C4" s="5" t="s">
        <v>50</v>
      </c>
      <c r="D4" s="5" t="s">
        <v>295</v>
      </c>
      <c r="E4" s="5" t="s">
        <v>298</v>
      </c>
      <c r="F4" s="5" t="s">
        <v>51</v>
      </c>
      <c r="G4" s="5" t="s">
        <v>52</v>
      </c>
      <c r="H4" s="5" t="s">
        <v>61</v>
      </c>
      <c r="I4" s="5" t="s">
        <v>53</v>
      </c>
    </row>
    <row r="5" spans="1:9" x14ac:dyDescent="0.2">
      <c r="A5" s="4">
        <v>1</v>
      </c>
      <c r="B5" s="4">
        <v>2</v>
      </c>
      <c r="C5" s="3">
        <v>3</v>
      </c>
      <c r="D5" s="3">
        <v>4</v>
      </c>
      <c r="E5" s="3">
        <v>5</v>
      </c>
      <c r="F5" s="3">
        <v>6</v>
      </c>
      <c r="G5" s="4">
        <v>7</v>
      </c>
      <c r="H5" s="4">
        <v>8</v>
      </c>
      <c r="I5" s="4" t="s">
        <v>296</v>
      </c>
    </row>
    <row r="6" spans="1:9" ht="22.5" x14ac:dyDescent="0.2">
      <c r="A6" s="37">
        <v>1</v>
      </c>
      <c r="B6" s="37">
        <v>21013</v>
      </c>
      <c r="C6" s="41" t="s">
        <v>82</v>
      </c>
      <c r="D6" s="41"/>
      <c r="E6" s="41"/>
      <c r="F6" s="39" t="s">
        <v>1</v>
      </c>
      <c r="G6" s="37">
        <v>2</v>
      </c>
      <c r="H6" s="40"/>
      <c r="I6" s="48"/>
    </row>
    <row r="7" spans="1:9" ht="22.5" x14ac:dyDescent="0.2">
      <c r="A7" s="37">
        <f>1+A6</f>
        <v>2</v>
      </c>
      <c r="B7" s="37">
        <v>20896</v>
      </c>
      <c r="C7" s="41" t="s">
        <v>83</v>
      </c>
      <c r="D7" s="41"/>
      <c r="E7" s="41"/>
      <c r="F7" s="39" t="s">
        <v>1</v>
      </c>
      <c r="G7" s="37">
        <v>2</v>
      </c>
      <c r="H7" s="40"/>
      <c r="I7" s="48"/>
    </row>
    <row r="8" spans="1:9" ht="22.5" x14ac:dyDescent="0.2">
      <c r="A8" s="37">
        <f t="shared" ref="A8:A26" si="0">1+A7</f>
        <v>3</v>
      </c>
      <c r="B8" s="37">
        <v>20068</v>
      </c>
      <c r="C8" s="41" t="s">
        <v>84</v>
      </c>
      <c r="D8" s="41"/>
      <c r="E8" s="41"/>
      <c r="F8" s="39" t="s">
        <v>1</v>
      </c>
      <c r="G8" s="37">
        <v>4</v>
      </c>
      <c r="H8" s="40"/>
      <c r="I8" s="48"/>
    </row>
    <row r="9" spans="1:9" ht="22.5" x14ac:dyDescent="0.2">
      <c r="A9" s="37">
        <f t="shared" si="0"/>
        <v>4</v>
      </c>
      <c r="B9" s="37">
        <v>21014</v>
      </c>
      <c r="C9" s="41" t="s">
        <v>85</v>
      </c>
      <c r="D9" s="41"/>
      <c r="E9" s="41"/>
      <c r="F9" s="39" t="s">
        <v>1</v>
      </c>
      <c r="G9" s="37">
        <v>2</v>
      </c>
      <c r="H9" s="40"/>
      <c r="I9" s="48"/>
    </row>
    <row r="10" spans="1:9" ht="22.5" x14ac:dyDescent="0.2">
      <c r="A10" s="37">
        <f t="shared" si="0"/>
        <v>5</v>
      </c>
      <c r="B10" s="37">
        <v>21015</v>
      </c>
      <c r="C10" s="41" t="s">
        <v>86</v>
      </c>
      <c r="D10" s="41"/>
      <c r="E10" s="41"/>
      <c r="F10" s="39" t="s">
        <v>1</v>
      </c>
      <c r="G10" s="37">
        <v>6</v>
      </c>
      <c r="H10" s="40"/>
      <c r="I10" s="48"/>
    </row>
    <row r="11" spans="1:9" ht="22.5" x14ac:dyDescent="0.2">
      <c r="A11" s="37">
        <f t="shared" si="0"/>
        <v>6</v>
      </c>
      <c r="B11" s="37">
        <v>20911</v>
      </c>
      <c r="C11" s="41" t="s">
        <v>87</v>
      </c>
      <c r="D11" s="41"/>
      <c r="E11" s="41"/>
      <c r="F11" s="39" t="s">
        <v>1</v>
      </c>
      <c r="G11" s="37">
        <v>2</v>
      </c>
      <c r="H11" s="40"/>
      <c r="I11" s="48"/>
    </row>
    <row r="12" spans="1:9" ht="22.5" x14ac:dyDescent="0.2">
      <c r="A12" s="37">
        <f t="shared" si="0"/>
        <v>7</v>
      </c>
      <c r="B12" s="37">
        <v>20897</v>
      </c>
      <c r="C12" s="41" t="s">
        <v>88</v>
      </c>
      <c r="D12" s="41"/>
      <c r="E12" s="41"/>
      <c r="F12" s="39" t="s">
        <v>1</v>
      </c>
      <c r="G12" s="37">
        <v>6</v>
      </c>
      <c r="H12" s="40"/>
      <c r="I12" s="48"/>
    </row>
    <row r="13" spans="1:9" ht="22.5" x14ac:dyDescent="0.2">
      <c r="A13" s="37">
        <f t="shared" si="0"/>
        <v>8</v>
      </c>
      <c r="B13" s="37">
        <v>21016</v>
      </c>
      <c r="C13" s="41" t="s">
        <v>89</v>
      </c>
      <c r="D13" s="41"/>
      <c r="E13" s="41"/>
      <c r="F13" s="39" t="s">
        <v>1</v>
      </c>
      <c r="G13" s="37">
        <v>8</v>
      </c>
      <c r="H13" s="40"/>
      <c r="I13" s="48"/>
    </row>
    <row r="14" spans="1:9" ht="22.5" x14ac:dyDescent="0.2">
      <c r="A14" s="37">
        <f t="shared" si="0"/>
        <v>9</v>
      </c>
      <c r="B14" s="37">
        <v>21457</v>
      </c>
      <c r="C14" s="41" t="s">
        <v>145</v>
      </c>
      <c r="D14" s="41"/>
      <c r="E14" s="41"/>
      <c r="F14" s="39" t="s">
        <v>1</v>
      </c>
      <c r="G14" s="37">
        <v>2</v>
      </c>
      <c r="H14" s="40"/>
      <c r="I14" s="48"/>
    </row>
    <row r="15" spans="1:9" ht="22.5" x14ac:dyDescent="0.2">
      <c r="A15" s="37">
        <f t="shared" si="0"/>
        <v>10</v>
      </c>
      <c r="B15" s="37">
        <v>21017</v>
      </c>
      <c r="C15" s="41" t="s">
        <v>90</v>
      </c>
      <c r="D15" s="41"/>
      <c r="E15" s="41"/>
      <c r="F15" s="39" t="s">
        <v>1</v>
      </c>
      <c r="G15" s="37">
        <v>2</v>
      </c>
      <c r="H15" s="40"/>
      <c r="I15" s="48"/>
    </row>
    <row r="16" spans="1:9" ht="22.5" x14ac:dyDescent="0.2">
      <c r="A16" s="37">
        <f t="shared" si="0"/>
        <v>11</v>
      </c>
      <c r="B16" s="37">
        <v>21018</v>
      </c>
      <c r="C16" s="41" t="s">
        <v>91</v>
      </c>
      <c r="D16" s="41"/>
      <c r="E16" s="41"/>
      <c r="F16" s="39" t="s">
        <v>1</v>
      </c>
      <c r="G16" s="37">
        <v>4</v>
      </c>
      <c r="H16" s="40"/>
      <c r="I16" s="48"/>
    </row>
    <row r="17" spans="1:9" ht="22.5" x14ac:dyDescent="0.2">
      <c r="A17" s="37">
        <f t="shared" si="0"/>
        <v>12</v>
      </c>
      <c r="B17" s="37">
        <v>20898</v>
      </c>
      <c r="C17" s="41" t="s">
        <v>92</v>
      </c>
      <c r="D17" s="41"/>
      <c r="E17" s="41"/>
      <c r="F17" s="39" t="s">
        <v>1</v>
      </c>
      <c r="G17" s="37">
        <v>10</v>
      </c>
      <c r="H17" s="40"/>
      <c r="I17" s="48"/>
    </row>
    <row r="18" spans="1:9" ht="22.5" x14ac:dyDescent="0.2">
      <c r="A18" s="37">
        <f t="shared" si="0"/>
        <v>13</v>
      </c>
      <c r="B18" s="37">
        <v>19669</v>
      </c>
      <c r="C18" s="41" t="s">
        <v>93</v>
      </c>
      <c r="D18" s="41"/>
      <c r="E18" s="41"/>
      <c r="F18" s="39" t="s">
        <v>1</v>
      </c>
      <c r="G18" s="37">
        <v>2</v>
      </c>
      <c r="H18" s="40"/>
      <c r="I18" s="48"/>
    </row>
    <row r="19" spans="1:9" ht="22.5" x14ac:dyDescent="0.2">
      <c r="A19" s="37">
        <f t="shared" si="0"/>
        <v>14</v>
      </c>
      <c r="B19" s="37">
        <v>21023</v>
      </c>
      <c r="C19" s="41" t="s">
        <v>94</v>
      </c>
      <c r="D19" s="41"/>
      <c r="E19" s="41"/>
      <c r="F19" s="39" t="s">
        <v>1</v>
      </c>
      <c r="G19" s="37">
        <v>2</v>
      </c>
      <c r="H19" s="40"/>
      <c r="I19" s="48"/>
    </row>
    <row r="20" spans="1:9" ht="22.5" x14ac:dyDescent="0.2">
      <c r="A20" s="37">
        <f t="shared" si="0"/>
        <v>15</v>
      </c>
      <c r="B20" s="73" t="s">
        <v>265</v>
      </c>
      <c r="C20" s="41" t="s">
        <v>95</v>
      </c>
      <c r="D20" s="41"/>
      <c r="E20" s="41"/>
      <c r="F20" s="39" t="s">
        <v>1</v>
      </c>
      <c r="G20" s="37">
        <v>2</v>
      </c>
      <c r="H20" s="40"/>
      <c r="I20" s="48"/>
    </row>
    <row r="21" spans="1:9" ht="22.5" x14ac:dyDescent="0.2">
      <c r="A21" s="37">
        <f t="shared" si="0"/>
        <v>16</v>
      </c>
      <c r="B21" s="37">
        <v>23703</v>
      </c>
      <c r="C21" s="41" t="s">
        <v>116</v>
      </c>
      <c r="D21" s="41"/>
      <c r="E21" s="41"/>
      <c r="F21" s="39" t="s">
        <v>1</v>
      </c>
      <c r="G21" s="37">
        <v>3</v>
      </c>
      <c r="H21" s="40"/>
      <c r="I21" s="48"/>
    </row>
    <row r="22" spans="1:9" ht="22.5" x14ac:dyDescent="0.2">
      <c r="A22" s="37">
        <f t="shared" si="0"/>
        <v>17</v>
      </c>
      <c r="B22" s="37">
        <v>23011</v>
      </c>
      <c r="C22" s="41" t="s">
        <v>111</v>
      </c>
      <c r="D22" s="41"/>
      <c r="E22" s="41"/>
      <c r="F22" s="39" t="s">
        <v>1</v>
      </c>
      <c r="G22" s="37">
        <v>3</v>
      </c>
      <c r="H22" s="40"/>
      <c r="I22" s="48"/>
    </row>
    <row r="23" spans="1:9" ht="22.5" x14ac:dyDescent="0.2">
      <c r="A23" s="37">
        <f t="shared" si="0"/>
        <v>18</v>
      </c>
      <c r="B23" s="37">
        <v>23304</v>
      </c>
      <c r="C23" s="41" t="s">
        <v>112</v>
      </c>
      <c r="D23" s="41"/>
      <c r="E23" s="41"/>
      <c r="F23" s="39" t="s">
        <v>1</v>
      </c>
      <c r="G23" s="37">
        <v>2</v>
      </c>
      <c r="H23" s="40"/>
      <c r="I23" s="48"/>
    </row>
    <row r="24" spans="1:9" ht="22.5" x14ac:dyDescent="0.2">
      <c r="A24" s="37">
        <f t="shared" si="0"/>
        <v>19</v>
      </c>
      <c r="B24" s="37">
        <v>23709</v>
      </c>
      <c r="C24" s="41" t="s">
        <v>113</v>
      </c>
      <c r="D24" s="41"/>
      <c r="E24" s="41"/>
      <c r="F24" s="39" t="s">
        <v>1</v>
      </c>
      <c r="G24" s="37">
        <v>2</v>
      </c>
      <c r="H24" s="40"/>
      <c r="I24" s="48"/>
    </row>
    <row r="25" spans="1:9" ht="22.5" x14ac:dyDescent="0.2">
      <c r="A25" s="37">
        <f t="shared" si="0"/>
        <v>20</v>
      </c>
      <c r="B25" s="37">
        <v>23711</v>
      </c>
      <c r="C25" s="41" t="s">
        <v>114</v>
      </c>
      <c r="D25" s="41"/>
      <c r="E25" s="41"/>
      <c r="F25" s="39" t="s">
        <v>1</v>
      </c>
      <c r="G25" s="37">
        <v>2</v>
      </c>
      <c r="H25" s="40"/>
      <c r="I25" s="48"/>
    </row>
    <row r="26" spans="1:9" ht="22.5" x14ac:dyDescent="0.2">
      <c r="A26" s="37">
        <f t="shared" si="0"/>
        <v>21</v>
      </c>
      <c r="B26" s="37">
        <v>23712</v>
      </c>
      <c r="C26" s="41" t="s">
        <v>115</v>
      </c>
      <c r="D26" s="41"/>
      <c r="E26" s="41"/>
      <c r="F26" s="39" t="s">
        <v>1</v>
      </c>
      <c r="G26" s="37">
        <v>2</v>
      </c>
      <c r="H26" s="40"/>
      <c r="I26" s="48"/>
    </row>
    <row r="27" spans="1:9" ht="22.5" customHeight="1" x14ac:dyDescent="0.2">
      <c r="A27" s="45"/>
      <c r="B27" s="46"/>
      <c r="C27" s="45"/>
      <c r="D27" s="45"/>
      <c r="E27" s="45"/>
      <c r="F27" s="45"/>
      <c r="G27" s="45"/>
      <c r="H27" s="44" t="s">
        <v>2</v>
      </c>
      <c r="I27" s="47"/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I26" sqref="I26"/>
    </sheetView>
  </sheetViews>
  <sheetFormatPr defaultColWidth="9.140625" defaultRowHeight="12.75" x14ac:dyDescent="0.2"/>
  <cols>
    <col min="1" max="1" width="5.28515625" style="14" customWidth="1"/>
    <col min="2" max="2" width="8.7109375" style="62" customWidth="1"/>
    <col min="3" max="3" width="30.7109375" style="14" customWidth="1"/>
    <col min="4" max="4" width="22.5703125" style="14" customWidth="1"/>
    <col min="5" max="5" width="30.7109375" style="14" customWidth="1"/>
    <col min="6" max="6" width="8.7109375" style="14" customWidth="1"/>
    <col min="7" max="7" width="10.7109375" style="14" customWidth="1"/>
    <col min="8" max="9" width="17.28515625" style="14" customWidth="1"/>
    <col min="10" max="16384" width="9.140625" style="14"/>
  </cols>
  <sheetData>
    <row r="1" spans="1:9" x14ac:dyDescent="0.2">
      <c r="B1" s="71"/>
    </row>
    <row r="2" spans="1:9" ht="15" x14ac:dyDescent="0.25">
      <c r="B2" s="6" t="s">
        <v>42</v>
      </c>
      <c r="C2" s="8" t="s">
        <v>5</v>
      </c>
    </row>
    <row r="3" spans="1:9" x14ac:dyDescent="0.2">
      <c r="A3" s="1"/>
      <c r="B3" s="1"/>
    </row>
    <row r="4" spans="1:9" ht="47.25" customHeight="1" x14ac:dyDescent="0.2">
      <c r="A4" s="5" t="s">
        <v>0</v>
      </c>
      <c r="B4" s="5" t="s">
        <v>3</v>
      </c>
      <c r="C4" s="5" t="s">
        <v>50</v>
      </c>
      <c r="D4" s="5" t="s">
        <v>295</v>
      </c>
      <c r="E4" s="5" t="s">
        <v>298</v>
      </c>
      <c r="F4" s="5" t="s">
        <v>51</v>
      </c>
      <c r="G4" s="5" t="s">
        <v>52</v>
      </c>
      <c r="H4" s="5" t="s">
        <v>61</v>
      </c>
      <c r="I4" s="5" t="s">
        <v>53</v>
      </c>
    </row>
    <row r="5" spans="1:9" x14ac:dyDescent="0.2">
      <c r="A5" s="4">
        <v>1</v>
      </c>
      <c r="B5" s="4">
        <v>2</v>
      </c>
      <c r="C5" s="3">
        <v>3</v>
      </c>
      <c r="D5" s="3">
        <v>4</v>
      </c>
      <c r="E5" s="3">
        <v>5</v>
      </c>
      <c r="F5" s="3">
        <v>6</v>
      </c>
      <c r="G5" s="4">
        <v>7</v>
      </c>
      <c r="H5" s="4">
        <v>8</v>
      </c>
      <c r="I5" s="4" t="s">
        <v>296</v>
      </c>
    </row>
    <row r="6" spans="1:9" ht="22.5" x14ac:dyDescent="0.2">
      <c r="A6" s="37">
        <v>1</v>
      </c>
      <c r="B6" s="37">
        <v>23773</v>
      </c>
      <c r="C6" s="41" t="s">
        <v>148</v>
      </c>
      <c r="D6" s="41"/>
      <c r="E6" s="41"/>
      <c r="F6" s="39" t="s">
        <v>1</v>
      </c>
      <c r="G6" s="37">
        <v>1</v>
      </c>
      <c r="H6" s="40"/>
      <c r="I6" s="48"/>
    </row>
    <row r="7" spans="1:9" ht="22.5" x14ac:dyDescent="0.2">
      <c r="A7" s="37">
        <f>1+A6</f>
        <v>2</v>
      </c>
      <c r="B7" s="37">
        <v>23774</v>
      </c>
      <c r="C7" s="41" t="s">
        <v>149</v>
      </c>
      <c r="D7" s="41"/>
      <c r="E7" s="41"/>
      <c r="F7" s="39" t="s">
        <v>1</v>
      </c>
      <c r="G7" s="37">
        <v>2</v>
      </c>
      <c r="H7" s="40"/>
      <c r="I7" s="48"/>
    </row>
    <row r="8" spans="1:9" ht="22.5" x14ac:dyDescent="0.2">
      <c r="A8" s="37">
        <f t="shared" ref="A8:A15" si="0">1+A7</f>
        <v>3</v>
      </c>
      <c r="B8" s="37">
        <v>23775</v>
      </c>
      <c r="C8" s="41" t="s">
        <v>150</v>
      </c>
      <c r="D8" s="41"/>
      <c r="E8" s="41"/>
      <c r="F8" s="39" t="s">
        <v>1</v>
      </c>
      <c r="G8" s="37">
        <v>2</v>
      </c>
      <c r="H8" s="40"/>
      <c r="I8" s="48"/>
    </row>
    <row r="9" spans="1:9" ht="22.5" x14ac:dyDescent="0.2">
      <c r="A9" s="37">
        <f t="shared" si="0"/>
        <v>4</v>
      </c>
      <c r="B9" s="37">
        <v>23776</v>
      </c>
      <c r="C9" s="41" t="s">
        <v>151</v>
      </c>
      <c r="D9" s="41"/>
      <c r="E9" s="41"/>
      <c r="F9" s="39" t="s">
        <v>1</v>
      </c>
      <c r="G9" s="37">
        <v>2</v>
      </c>
      <c r="H9" s="40"/>
      <c r="I9" s="48"/>
    </row>
    <row r="10" spans="1:9" ht="22.5" x14ac:dyDescent="0.2">
      <c r="A10" s="37">
        <f t="shared" si="0"/>
        <v>5</v>
      </c>
      <c r="B10" s="37">
        <v>23777</v>
      </c>
      <c r="C10" s="41" t="s">
        <v>152</v>
      </c>
      <c r="D10" s="41"/>
      <c r="E10" s="41"/>
      <c r="F10" s="39" t="s">
        <v>1</v>
      </c>
      <c r="G10" s="37">
        <v>2</v>
      </c>
      <c r="H10" s="40"/>
      <c r="I10" s="48"/>
    </row>
    <row r="11" spans="1:9" ht="22.5" x14ac:dyDescent="0.2">
      <c r="A11" s="37">
        <f t="shared" si="0"/>
        <v>6</v>
      </c>
      <c r="B11" s="37">
        <v>23778</v>
      </c>
      <c r="C11" s="41" t="s">
        <v>153</v>
      </c>
      <c r="D11" s="41"/>
      <c r="E11" s="41"/>
      <c r="F11" s="39" t="s">
        <v>1</v>
      </c>
      <c r="G11" s="37">
        <v>3</v>
      </c>
      <c r="H11" s="40"/>
      <c r="I11" s="48"/>
    </row>
    <row r="12" spans="1:9" ht="22.5" x14ac:dyDescent="0.2">
      <c r="A12" s="37">
        <f t="shared" si="0"/>
        <v>7</v>
      </c>
      <c r="B12" s="37">
        <v>23779</v>
      </c>
      <c r="C12" s="41" t="s">
        <v>154</v>
      </c>
      <c r="D12" s="41"/>
      <c r="E12" s="41"/>
      <c r="F12" s="39" t="s">
        <v>1</v>
      </c>
      <c r="G12" s="37">
        <v>3</v>
      </c>
      <c r="H12" s="40"/>
      <c r="I12" s="48"/>
    </row>
    <row r="13" spans="1:9" ht="22.5" x14ac:dyDescent="0.2">
      <c r="A13" s="37">
        <f t="shared" si="0"/>
        <v>8</v>
      </c>
      <c r="B13" s="37">
        <v>23780</v>
      </c>
      <c r="C13" s="41" t="s">
        <v>155</v>
      </c>
      <c r="D13" s="41"/>
      <c r="E13" s="41"/>
      <c r="F13" s="39" t="s">
        <v>1</v>
      </c>
      <c r="G13" s="37">
        <v>3</v>
      </c>
      <c r="H13" s="40"/>
      <c r="I13" s="48"/>
    </row>
    <row r="14" spans="1:9" ht="22.5" x14ac:dyDescent="0.2">
      <c r="A14" s="37">
        <f t="shared" si="0"/>
        <v>9</v>
      </c>
      <c r="B14" s="37">
        <v>23781</v>
      </c>
      <c r="C14" s="41" t="s">
        <v>156</v>
      </c>
      <c r="D14" s="41"/>
      <c r="E14" s="41"/>
      <c r="F14" s="39" t="s">
        <v>1</v>
      </c>
      <c r="G14" s="37">
        <v>2</v>
      </c>
      <c r="H14" s="40"/>
      <c r="I14" s="48"/>
    </row>
    <row r="15" spans="1:9" ht="22.5" x14ac:dyDescent="0.2">
      <c r="A15" s="37">
        <f t="shared" si="0"/>
        <v>10</v>
      </c>
      <c r="B15" s="37">
        <v>23782</v>
      </c>
      <c r="C15" s="41" t="s">
        <v>157</v>
      </c>
      <c r="D15" s="41"/>
      <c r="E15" s="41"/>
      <c r="F15" s="39" t="s">
        <v>1</v>
      </c>
      <c r="G15" s="37">
        <v>2</v>
      </c>
      <c r="H15" s="40"/>
      <c r="I15" s="48"/>
    </row>
    <row r="16" spans="1:9" ht="22.5" customHeight="1" x14ac:dyDescent="0.2">
      <c r="A16" s="45"/>
      <c r="B16" s="46"/>
      <c r="C16" s="45"/>
      <c r="D16" s="45"/>
      <c r="E16" s="45"/>
      <c r="F16" s="45"/>
      <c r="G16" s="45"/>
      <c r="H16" s="44" t="s">
        <v>2</v>
      </c>
      <c r="I16" s="47"/>
    </row>
  </sheetData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H25" sqref="H25"/>
    </sheetView>
  </sheetViews>
  <sheetFormatPr defaultColWidth="9.140625" defaultRowHeight="12.75" x14ac:dyDescent="0.2"/>
  <cols>
    <col min="1" max="1" width="5.85546875" style="12" customWidth="1"/>
    <col min="2" max="2" width="8.7109375" style="2" customWidth="1"/>
    <col min="3" max="3" width="30.7109375" style="12" customWidth="1"/>
    <col min="4" max="4" width="23.42578125" style="14" customWidth="1"/>
    <col min="5" max="5" width="30.7109375" style="14" customWidth="1"/>
    <col min="6" max="6" width="8.7109375" style="12" customWidth="1"/>
    <col min="7" max="7" width="10.7109375" style="12" customWidth="1"/>
    <col min="8" max="9" width="17.28515625" style="12" customWidth="1"/>
    <col min="10" max="16384" width="9.140625" style="12"/>
  </cols>
  <sheetData>
    <row r="1" spans="1:9" s="14" customFormat="1" x14ac:dyDescent="0.2">
      <c r="B1" s="71"/>
    </row>
    <row r="2" spans="1:9" ht="15" x14ac:dyDescent="0.25">
      <c r="B2" s="6" t="s">
        <v>117</v>
      </c>
      <c r="C2" s="8" t="s">
        <v>49</v>
      </c>
      <c r="D2" s="12"/>
    </row>
    <row r="3" spans="1:9" x14ac:dyDescent="0.2">
      <c r="A3" s="1"/>
      <c r="B3" s="1"/>
    </row>
    <row r="4" spans="1:9" ht="47.25" customHeight="1" x14ac:dyDescent="0.2">
      <c r="A4" s="5" t="s">
        <v>0</v>
      </c>
      <c r="B4" s="5" t="s">
        <v>3</v>
      </c>
      <c r="C4" s="5" t="s">
        <v>50</v>
      </c>
      <c r="D4" s="5" t="s">
        <v>295</v>
      </c>
      <c r="E4" s="5" t="s">
        <v>298</v>
      </c>
      <c r="F4" s="5" t="s">
        <v>51</v>
      </c>
      <c r="G4" s="5" t="s">
        <v>52</v>
      </c>
      <c r="H4" s="5" t="s">
        <v>61</v>
      </c>
      <c r="I4" s="5" t="s">
        <v>53</v>
      </c>
    </row>
    <row r="5" spans="1:9" x14ac:dyDescent="0.2">
      <c r="A5" s="4">
        <v>1</v>
      </c>
      <c r="B5" s="4">
        <v>2</v>
      </c>
      <c r="C5" s="3">
        <v>3</v>
      </c>
      <c r="D5" s="3">
        <v>4</v>
      </c>
      <c r="E5" s="3">
        <v>5</v>
      </c>
      <c r="F5" s="3">
        <v>6</v>
      </c>
      <c r="G5" s="4">
        <v>7</v>
      </c>
      <c r="H5" s="4">
        <v>8</v>
      </c>
      <c r="I5" s="4" t="s">
        <v>296</v>
      </c>
    </row>
    <row r="6" spans="1:9" ht="22.5" customHeight="1" x14ac:dyDescent="0.2">
      <c r="A6" s="37">
        <v>1</v>
      </c>
      <c r="B6" s="73" t="s">
        <v>266</v>
      </c>
      <c r="C6" s="41" t="s">
        <v>165</v>
      </c>
      <c r="D6" s="41"/>
      <c r="E6" s="38"/>
      <c r="F6" s="39" t="s">
        <v>1</v>
      </c>
      <c r="G6" s="37">
        <v>20</v>
      </c>
      <c r="H6" s="40"/>
      <c r="I6" s="48"/>
    </row>
    <row r="7" spans="1:9" s="14" customFormat="1" ht="22.5" customHeight="1" x14ac:dyDescent="0.2">
      <c r="A7" s="37">
        <f>A6+1</f>
        <v>2</v>
      </c>
      <c r="B7" s="73">
        <v>23784</v>
      </c>
      <c r="C7" s="41" t="s">
        <v>167</v>
      </c>
      <c r="D7" s="41"/>
      <c r="E7" s="38"/>
      <c r="F7" s="39" t="s">
        <v>1</v>
      </c>
      <c r="G7" s="37">
        <v>20</v>
      </c>
      <c r="H7" s="40"/>
      <c r="I7" s="48"/>
    </row>
    <row r="8" spans="1:9" s="14" customFormat="1" ht="22.5" customHeight="1" x14ac:dyDescent="0.2">
      <c r="A8" s="37">
        <f t="shared" ref="A8:A18" si="0">A7+1</f>
        <v>3</v>
      </c>
      <c r="B8" s="73">
        <v>23785</v>
      </c>
      <c r="C8" s="41" t="s">
        <v>166</v>
      </c>
      <c r="D8" s="41"/>
      <c r="E8" s="38"/>
      <c r="F8" s="39" t="s">
        <v>1</v>
      </c>
      <c r="G8" s="37">
        <v>20</v>
      </c>
      <c r="H8" s="40"/>
      <c r="I8" s="48"/>
    </row>
    <row r="9" spans="1:9" ht="22.5" customHeight="1" x14ac:dyDescent="0.2">
      <c r="A9" s="37">
        <f t="shared" si="0"/>
        <v>4</v>
      </c>
      <c r="B9" s="73">
        <v>23786</v>
      </c>
      <c r="C9" s="38" t="s">
        <v>168</v>
      </c>
      <c r="D9" s="38"/>
      <c r="E9" s="38"/>
      <c r="F9" s="39" t="s">
        <v>1</v>
      </c>
      <c r="G9" s="37">
        <v>20</v>
      </c>
      <c r="H9" s="40"/>
      <c r="I9" s="48"/>
    </row>
    <row r="10" spans="1:9" ht="22.5" customHeight="1" x14ac:dyDescent="0.2">
      <c r="A10" s="37">
        <f t="shared" si="0"/>
        <v>5</v>
      </c>
      <c r="B10" s="73">
        <v>23767</v>
      </c>
      <c r="C10" s="41" t="s">
        <v>158</v>
      </c>
      <c r="D10" s="41"/>
      <c r="E10" s="38"/>
      <c r="F10" s="39" t="s">
        <v>1</v>
      </c>
      <c r="G10" s="37">
        <v>5</v>
      </c>
      <c r="H10" s="40"/>
      <c r="I10" s="48"/>
    </row>
    <row r="11" spans="1:9" ht="22.5" customHeight="1" x14ac:dyDescent="0.2">
      <c r="A11" s="37">
        <f t="shared" si="0"/>
        <v>6</v>
      </c>
      <c r="B11" s="73">
        <v>23768</v>
      </c>
      <c r="C11" s="41" t="s">
        <v>159</v>
      </c>
      <c r="D11" s="41"/>
      <c r="E11" s="38"/>
      <c r="F11" s="39" t="s">
        <v>1</v>
      </c>
      <c r="G11" s="37">
        <v>5</v>
      </c>
      <c r="H11" s="40"/>
      <c r="I11" s="48"/>
    </row>
    <row r="12" spans="1:9" ht="22.5" customHeight="1" x14ac:dyDescent="0.2">
      <c r="A12" s="37">
        <f t="shared" si="0"/>
        <v>7</v>
      </c>
      <c r="B12" s="73">
        <v>23769</v>
      </c>
      <c r="C12" s="41" t="s">
        <v>160</v>
      </c>
      <c r="D12" s="41"/>
      <c r="E12" s="38"/>
      <c r="F12" s="39" t="s">
        <v>1</v>
      </c>
      <c r="G12" s="37">
        <v>3</v>
      </c>
      <c r="H12" s="40"/>
      <c r="I12" s="48"/>
    </row>
    <row r="13" spans="1:9" s="14" customFormat="1" ht="22.5" customHeight="1" x14ac:dyDescent="0.2">
      <c r="A13" s="37">
        <f t="shared" si="0"/>
        <v>8</v>
      </c>
      <c r="B13" s="73">
        <v>23770</v>
      </c>
      <c r="C13" s="41" t="s">
        <v>163</v>
      </c>
      <c r="D13" s="41"/>
      <c r="E13" s="38"/>
      <c r="F13" s="39" t="s">
        <v>1</v>
      </c>
      <c r="G13" s="37">
        <v>20</v>
      </c>
      <c r="H13" s="40"/>
      <c r="I13" s="48"/>
    </row>
    <row r="14" spans="1:9" s="14" customFormat="1" ht="22.5" customHeight="1" x14ac:dyDescent="0.2">
      <c r="A14" s="37">
        <f t="shared" si="0"/>
        <v>9</v>
      </c>
      <c r="B14" s="73">
        <v>23771</v>
      </c>
      <c r="C14" s="41" t="s">
        <v>162</v>
      </c>
      <c r="D14" s="41"/>
      <c r="E14" s="38"/>
      <c r="F14" s="39" t="s">
        <v>1</v>
      </c>
      <c r="G14" s="37">
        <v>10</v>
      </c>
      <c r="H14" s="40"/>
      <c r="I14" s="48"/>
    </row>
    <row r="15" spans="1:9" s="14" customFormat="1" ht="22.5" customHeight="1" x14ac:dyDescent="0.2">
      <c r="A15" s="37">
        <f t="shared" si="0"/>
        <v>10</v>
      </c>
      <c r="B15" s="73">
        <v>23772</v>
      </c>
      <c r="C15" s="41" t="s">
        <v>164</v>
      </c>
      <c r="D15" s="41"/>
      <c r="E15" s="38"/>
      <c r="F15" s="39" t="s">
        <v>1</v>
      </c>
      <c r="G15" s="37">
        <v>5</v>
      </c>
      <c r="H15" s="40"/>
      <c r="I15" s="48"/>
    </row>
    <row r="16" spans="1:9" s="14" customFormat="1" ht="22.5" customHeight="1" x14ac:dyDescent="0.2">
      <c r="A16" s="37">
        <f t="shared" si="0"/>
        <v>11</v>
      </c>
      <c r="B16" s="73">
        <v>17781</v>
      </c>
      <c r="C16" s="41" t="s">
        <v>161</v>
      </c>
      <c r="D16" s="41"/>
      <c r="E16" s="38"/>
      <c r="F16" s="39" t="s">
        <v>1</v>
      </c>
      <c r="G16" s="37">
        <v>15</v>
      </c>
      <c r="H16" s="40"/>
      <c r="I16" s="48"/>
    </row>
    <row r="17" spans="1:10" s="14" customFormat="1" ht="22.5" customHeight="1" x14ac:dyDescent="0.2">
      <c r="A17" s="37">
        <f t="shared" si="0"/>
        <v>12</v>
      </c>
      <c r="B17" s="73" t="s">
        <v>267</v>
      </c>
      <c r="C17" s="38" t="s">
        <v>96</v>
      </c>
      <c r="D17" s="38"/>
      <c r="E17" s="38"/>
      <c r="F17" s="39" t="s">
        <v>1</v>
      </c>
      <c r="G17" s="37">
        <v>20</v>
      </c>
      <c r="H17" s="40"/>
      <c r="I17" s="48"/>
    </row>
    <row r="18" spans="1:10" ht="22.5" customHeight="1" x14ac:dyDescent="0.2">
      <c r="A18" s="37">
        <f t="shared" si="0"/>
        <v>13</v>
      </c>
      <c r="B18" s="73" t="s">
        <v>268</v>
      </c>
      <c r="C18" s="38" t="s">
        <v>97</v>
      </c>
      <c r="D18" s="38"/>
      <c r="E18" s="38"/>
      <c r="F18" s="39" t="s">
        <v>1</v>
      </c>
      <c r="G18" s="37">
        <v>10</v>
      </c>
      <c r="H18" s="40"/>
      <c r="I18" s="48"/>
    </row>
    <row r="19" spans="1:10" s="14" customFormat="1" ht="22.5" customHeight="1" x14ac:dyDescent="0.2">
      <c r="A19" s="45"/>
      <c r="B19" s="46"/>
      <c r="C19" s="45"/>
      <c r="D19" s="45"/>
      <c r="E19" s="45"/>
      <c r="F19" s="45"/>
      <c r="G19" s="45"/>
      <c r="H19" s="44" t="s">
        <v>2</v>
      </c>
      <c r="I19" s="47"/>
      <c r="J19" s="12"/>
    </row>
    <row r="20" spans="1:10" s="14" customFormat="1" x14ac:dyDescent="0.2">
      <c r="A20" s="12"/>
      <c r="B20" s="2"/>
      <c r="C20" s="12"/>
      <c r="F20" s="12"/>
      <c r="G20" s="12"/>
      <c r="H20" s="12"/>
      <c r="I20" s="12"/>
      <c r="J20" s="12"/>
    </row>
    <row r="22" spans="1:10" s="14" customFormat="1" x14ac:dyDescent="0.2">
      <c r="A22" s="12"/>
      <c r="B22" s="2"/>
      <c r="C22" s="12"/>
      <c r="F22" s="12"/>
      <c r="G22" s="12"/>
      <c r="H22" s="12"/>
      <c r="I22" s="12"/>
      <c r="J22" s="12"/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5"/>
  <sheetViews>
    <sheetView zoomScaleNormal="100" workbookViewId="0">
      <selection activeCell="L22" sqref="L22"/>
    </sheetView>
  </sheetViews>
  <sheetFormatPr defaultColWidth="9.140625" defaultRowHeight="11.25" x14ac:dyDescent="0.2"/>
  <cols>
    <col min="1" max="1" width="5" style="9" customWidth="1"/>
    <col min="2" max="2" width="8.7109375" style="9" customWidth="1"/>
    <col min="3" max="3" width="30.7109375" style="9" customWidth="1"/>
    <col min="4" max="4" width="24.7109375" style="9" customWidth="1"/>
    <col min="5" max="5" width="30.7109375" style="9" customWidth="1"/>
    <col min="6" max="6" width="8.7109375" style="9" customWidth="1"/>
    <col min="7" max="7" width="10.7109375" style="9" customWidth="1"/>
    <col min="8" max="9" width="17.28515625" style="9" customWidth="1"/>
    <col min="10" max="16384" width="9.140625" style="9"/>
  </cols>
  <sheetData>
    <row r="2" spans="1:9" ht="15" x14ac:dyDescent="0.25">
      <c r="B2" s="6" t="s">
        <v>118</v>
      </c>
      <c r="C2" s="8" t="s">
        <v>6</v>
      </c>
      <c r="D2" s="13"/>
      <c r="E2" s="13"/>
    </row>
    <row r="3" spans="1:9" x14ac:dyDescent="0.2">
      <c r="A3" s="1"/>
      <c r="B3" s="1"/>
    </row>
    <row r="4" spans="1:9" ht="51" customHeight="1" x14ac:dyDescent="0.2">
      <c r="A4" s="5" t="s">
        <v>0</v>
      </c>
      <c r="B4" s="5" t="s">
        <v>3</v>
      </c>
      <c r="C4" s="5" t="s">
        <v>50</v>
      </c>
      <c r="D4" s="5" t="s">
        <v>295</v>
      </c>
      <c r="E4" s="5" t="s">
        <v>298</v>
      </c>
      <c r="F4" s="5" t="s">
        <v>51</v>
      </c>
      <c r="G4" s="5" t="s">
        <v>52</v>
      </c>
      <c r="H4" s="5" t="s">
        <v>61</v>
      </c>
      <c r="I4" s="5" t="s">
        <v>53</v>
      </c>
    </row>
    <row r="5" spans="1:9" x14ac:dyDescent="0.2">
      <c r="A5" s="4">
        <v>1</v>
      </c>
      <c r="B5" s="4">
        <v>2</v>
      </c>
      <c r="C5" s="3">
        <v>3</v>
      </c>
      <c r="D5" s="3">
        <v>4</v>
      </c>
      <c r="E5" s="3">
        <v>5</v>
      </c>
      <c r="F5" s="3">
        <v>6</v>
      </c>
      <c r="G5" s="4">
        <v>7</v>
      </c>
      <c r="H5" s="4">
        <v>8</v>
      </c>
      <c r="I5" s="4" t="s">
        <v>296</v>
      </c>
    </row>
    <row r="6" spans="1:9" ht="22.5" customHeight="1" x14ac:dyDescent="0.2">
      <c r="A6" s="37">
        <v>1</v>
      </c>
      <c r="B6" s="37">
        <v>14410</v>
      </c>
      <c r="C6" s="41" t="s">
        <v>98</v>
      </c>
      <c r="D6" s="41"/>
      <c r="E6" s="41"/>
      <c r="F6" s="39" t="s">
        <v>7</v>
      </c>
      <c r="G6" s="37">
        <v>600</v>
      </c>
      <c r="H6" s="40"/>
      <c r="I6" s="50"/>
    </row>
    <row r="7" spans="1:9" ht="22.5" customHeight="1" x14ac:dyDescent="0.2">
      <c r="A7" s="37">
        <f t="shared" ref="A7:A54" si="0">1+A6</f>
        <v>2</v>
      </c>
      <c r="B7" s="37">
        <v>14411</v>
      </c>
      <c r="C7" s="41" t="s">
        <v>99</v>
      </c>
      <c r="D7" s="41"/>
      <c r="E7" s="41"/>
      <c r="F7" s="39" t="s">
        <v>7</v>
      </c>
      <c r="G7" s="37">
        <v>120</v>
      </c>
      <c r="H7" s="40"/>
      <c r="I7" s="50"/>
    </row>
    <row r="8" spans="1:9" ht="22.5" customHeight="1" x14ac:dyDescent="0.2">
      <c r="A8" s="37">
        <f t="shared" si="0"/>
        <v>3</v>
      </c>
      <c r="B8" s="37">
        <v>14412</v>
      </c>
      <c r="C8" s="41" t="s">
        <v>100</v>
      </c>
      <c r="D8" s="41"/>
      <c r="E8" s="41"/>
      <c r="F8" s="39" t="s">
        <v>7</v>
      </c>
      <c r="G8" s="37">
        <v>120</v>
      </c>
      <c r="H8" s="40"/>
      <c r="I8" s="50"/>
    </row>
    <row r="9" spans="1:9" ht="22.5" customHeight="1" x14ac:dyDescent="0.2">
      <c r="A9" s="37">
        <f t="shared" si="0"/>
        <v>4</v>
      </c>
      <c r="B9" s="37">
        <v>14413</v>
      </c>
      <c r="C9" s="41" t="s">
        <v>101</v>
      </c>
      <c r="D9" s="41"/>
      <c r="E9" s="41"/>
      <c r="F9" s="39" t="s">
        <v>7</v>
      </c>
      <c r="G9" s="37">
        <v>120</v>
      </c>
      <c r="H9" s="40"/>
      <c r="I9" s="50"/>
    </row>
    <row r="10" spans="1:9" ht="22.5" customHeight="1" x14ac:dyDescent="0.2">
      <c r="A10" s="37">
        <f t="shared" si="0"/>
        <v>5</v>
      </c>
      <c r="B10" s="37">
        <v>14414</v>
      </c>
      <c r="C10" s="41" t="s">
        <v>102</v>
      </c>
      <c r="D10" s="41"/>
      <c r="E10" s="41"/>
      <c r="F10" s="39" t="s">
        <v>7</v>
      </c>
      <c r="G10" s="37">
        <v>120</v>
      </c>
      <c r="H10" s="40"/>
      <c r="I10" s="50"/>
    </row>
    <row r="11" spans="1:9" ht="22.5" customHeight="1" x14ac:dyDescent="0.2">
      <c r="A11" s="37">
        <f t="shared" si="0"/>
        <v>6</v>
      </c>
      <c r="B11" s="37">
        <v>14415</v>
      </c>
      <c r="C11" s="41" t="s">
        <v>103</v>
      </c>
      <c r="D11" s="41"/>
      <c r="E11" s="41"/>
      <c r="F11" s="39" t="s">
        <v>7</v>
      </c>
      <c r="G11" s="37">
        <v>120</v>
      </c>
      <c r="H11" s="40"/>
      <c r="I11" s="50"/>
    </row>
    <row r="12" spans="1:9" ht="22.5" customHeight="1" x14ac:dyDescent="0.2">
      <c r="A12" s="37">
        <f t="shared" si="0"/>
        <v>7</v>
      </c>
      <c r="B12" s="37">
        <v>14417</v>
      </c>
      <c r="C12" s="41" t="s">
        <v>104</v>
      </c>
      <c r="D12" s="41"/>
      <c r="E12" s="41"/>
      <c r="F12" s="39" t="s">
        <v>7</v>
      </c>
      <c r="G12" s="37">
        <v>30</v>
      </c>
      <c r="H12" s="40"/>
      <c r="I12" s="50"/>
    </row>
    <row r="13" spans="1:9" ht="22.5" customHeight="1" x14ac:dyDescent="0.2">
      <c r="A13" s="37">
        <f t="shared" si="0"/>
        <v>8</v>
      </c>
      <c r="B13" s="37">
        <v>14418</v>
      </c>
      <c r="C13" s="41" t="s">
        <v>105</v>
      </c>
      <c r="D13" s="41"/>
      <c r="E13" s="41"/>
      <c r="F13" s="39" t="s">
        <v>7</v>
      </c>
      <c r="G13" s="37">
        <v>30</v>
      </c>
      <c r="H13" s="40"/>
      <c r="I13" s="50"/>
    </row>
    <row r="14" spans="1:9" ht="22.5" customHeight="1" x14ac:dyDescent="0.2">
      <c r="A14" s="37">
        <f t="shared" si="0"/>
        <v>9</v>
      </c>
      <c r="B14" s="37">
        <v>14419</v>
      </c>
      <c r="C14" s="41" t="s">
        <v>106</v>
      </c>
      <c r="D14" s="41"/>
      <c r="E14" s="41"/>
      <c r="F14" s="39" t="s">
        <v>7</v>
      </c>
      <c r="G14" s="37">
        <v>30</v>
      </c>
      <c r="H14" s="40"/>
      <c r="I14" s="50"/>
    </row>
    <row r="15" spans="1:9" ht="22.5" customHeight="1" x14ac:dyDescent="0.2">
      <c r="A15" s="37">
        <f t="shared" si="0"/>
        <v>10</v>
      </c>
      <c r="B15" s="37">
        <v>14420</v>
      </c>
      <c r="C15" s="41" t="s">
        <v>107</v>
      </c>
      <c r="D15" s="41"/>
      <c r="E15" s="41"/>
      <c r="F15" s="39" t="s">
        <v>7</v>
      </c>
      <c r="G15" s="37">
        <v>30</v>
      </c>
      <c r="H15" s="40"/>
      <c r="I15" s="50"/>
    </row>
    <row r="16" spans="1:9" ht="22.5" customHeight="1" x14ac:dyDescent="0.2">
      <c r="A16" s="37">
        <f t="shared" si="0"/>
        <v>11</v>
      </c>
      <c r="B16" s="73" t="s">
        <v>269</v>
      </c>
      <c r="C16" s="38" t="s">
        <v>56</v>
      </c>
      <c r="D16" s="38"/>
      <c r="E16" s="38"/>
      <c r="F16" s="39" t="s">
        <v>1</v>
      </c>
      <c r="G16" s="37">
        <v>50</v>
      </c>
      <c r="H16" s="40"/>
      <c r="I16" s="50"/>
    </row>
    <row r="17" spans="1:9" ht="22.5" customHeight="1" x14ac:dyDescent="0.2">
      <c r="A17" s="37">
        <f t="shared" si="0"/>
        <v>12</v>
      </c>
      <c r="B17" s="73" t="s">
        <v>270</v>
      </c>
      <c r="C17" s="38" t="s">
        <v>57</v>
      </c>
      <c r="D17" s="38"/>
      <c r="E17" s="38"/>
      <c r="F17" s="39" t="s">
        <v>1</v>
      </c>
      <c r="G17" s="37">
        <v>10</v>
      </c>
      <c r="H17" s="40"/>
      <c r="I17" s="50"/>
    </row>
    <row r="18" spans="1:9" ht="22.5" customHeight="1" x14ac:dyDescent="0.2">
      <c r="A18" s="37">
        <f t="shared" si="0"/>
        <v>13</v>
      </c>
      <c r="B18" s="73" t="s">
        <v>271</v>
      </c>
      <c r="C18" s="38" t="s">
        <v>58</v>
      </c>
      <c r="D18" s="38"/>
      <c r="E18" s="38"/>
      <c r="F18" s="39" t="s">
        <v>1</v>
      </c>
      <c r="G18" s="37">
        <v>10</v>
      </c>
      <c r="H18" s="40"/>
      <c r="I18" s="50"/>
    </row>
    <row r="19" spans="1:9" ht="22.5" customHeight="1" x14ac:dyDescent="0.2">
      <c r="A19" s="37">
        <f t="shared" si="0"/>
        <v>14</v>
      </c>
      <c r="B19" s="73">
        <v>14538</v>
      </c>
      <c r="C19" s="38" t="s">
        <v>59</v>
      </c>
      <c r="D19" s="38"/>
      <c r="E19" s="38"/>
      <c r="F19" s="39" t="s">
        <v>1</v>
      </c>
      <c r="G19" s="37">
        <v>10</v>
      </c>
      <c r="H19" s="40"/>
      <c r="I19" s="50"/>
    </row>
    <row r="20" spans="1:9" ht="22.5" customHeight="1" x14ac:dyDescent="0.2">
      <c r="A20" s="37">
        <f t="shared" si="0"/>
        <v>15</v>
      </c>
      <c r="B20" s="73" t="s">
        <v>272</v>
      </c>
      <c r="C20" s="38" t="s">
        <v>60</v>
      </c>
      <c r="D20" s="38"/>
      <c r="E20" s="38"/>
      <c r="F20" s="39" t="s">
        <v>1</v>
      </c>
      <c r="G20" s="37">
        <v>10</v>
      </c>
      <c r="H20" s="40"/>
      <c r="I20" s="50"/>
    </row>
    <row r="21" spans="1:9" ht="22.5" customHeight="1" x14ac:dyDescent="0.2">
      <c r="A21" s="37">
        <f t="shared" si="0"/>
        <v>16</v>
      </c>
      <c r="B21" s="73" t="s">
        <v>273</v>
      </c>
      <c r="C21" s="38" t="s">
        <v>35</v>
      </c>
      <c r="D21" s="38"/>
      <c r="E21" s="38"/>
      <c r="F21" s="39" t="s">
        <v>1</v>
      </c>
      <c r="G21" s="37">
        <v>6</v>
      </c>
      <c r="H21" s="40"/>
      <c r="I21" s="50"/>
    </row>
    <row r="22" spans="1:9" ht="22.5" customHeight="1" x14ac:dyDescent="0.2">
      <c r="A22" s="37">
        <f t="shared" si="0"/>
        <v>17</v>
      </c>
      <c r="B22" s="73" t="s">
        <v>274</v>
      </c>
      <c r="C22" s="38" t="s">
        <v>36</v>
      </c>
      <c r="D22" s="38"/>
      <c r="E22" s="38"/>
      <c r="F22" s="39" t="s">
        <v>1</v>
      </c>
      <c r="G22" s="37">
        <v>4</v>
      </c>
      <c r="H22" s="40"/>
      <c r="I22" s="50"/>
    </row>
    <row r="23" spans="1:9" ht="22.5" customHeight="1" x14ac:dyDescent="0.2">
      <c r="A23" s="37">
        <f t="shared" si="0"/>
        <v>18</v>
      </c>
      <c r="B23" s="73" t="s">
        <v>275</v>
      </c>
      <c r="C23" s="38" t="s">
        <v>37</v>
      </c>
      <c r="D23" s="38"/>
      <c r="E23" s="38"/>
      <c r="F23" s="39" t="s">
        <v>1</v>
      </c>
      <c r="G23" s="37">
        <v>2</v>
      </c>
      <c r="H23" s="40"/>
      <c r="I23" s="50"/>
    </row>
    <row r="24" spans="1:9" ht="22.5" customHeight="1" x14ac:dyDescent="0.2">
      <c r="A24" s="37">
        <f t="shared" si="0"/>
        <v>19</v>
      </c>
      <c r="B24" s="73" t="s">
        <v>276</v>
      </c>
      <c r="C24" s="38" t="s">
        <v>38</v>
      </c>
      <c r="D24" s="38"/>
      <c r="E24" s="38"/>
      <c r="F24" s="39" t="s">
        <v>1</v>
      </c>
      <c r="G24" s="37">
        <v>2</v>
      </c>
      <c r="H24" s="40"/>
      <c r="I24" s="50"/>
    </row>
    <row r="25" spans="1:9" ht="22.5" customHeight="1" x14ac:dyDescent="0.2">
      <c r="A25" s="37">
        <f t="shared" si="0"/>
        <v>20</v>
      </c>
      <c r="B25" s="73" t="s">
        <v>277</v>
      </c>
      <c r="C25" s="38" t="s">
        <v>144</v>
      </c>
      <c r="D25" s="38"/>
      <c r="E25" s="38"/>
      <c r="F25" s="39" t="s">
        <v>1</v>
      </c>
      <c r="G25" s="37">
        <v>2</v>
      </c>
      <c r="H25" s="40"/>
      <c r="I25" s="50"/>
    </row>
    <row r="26" spans="1:9" ht="22.5" customHeight="1" x14ac:dyDescent="0.2">
      <c r="A26" s="37">
        <f t="shared" si="0"/>
        <v>21</v>
      </c>
      <c r="B26" s="73" t="s">
        <v>278</v>
      </c>
      <c r="C26" s="38" t="s">
        <v>8</v>
      </c>
      <c r="D26" s="38"/>
      <c r="E26" s="38"/>
      <c r="F26" s="39" t="s">
        <v>1</v>
      </c>
      <c r="G26" s="37">
        <v>4</v>
      </c>
      <c r="H26" s="40"/>
      <c r="I26" s="50"/>
    </row>
    <row r="27" spans="1:9" ht="22.5" customHeight="1" x14ac:dyDescent="0.2">
      <c r="A27" s="37">
        <f t="shared" si="0"/>
        <v>22</v>
      </c>
      <c r="B27" s="73" t="s">
        <v>279</v>
      </c>
      <c r="C27" s="38" t="s">
        <v>9</v>
      </c>
      <c r="D27" s="38"/>
      <c r="E27" s="38"/>
      <c r="F27" s="39" t="s">
        <v>1</v>
      </c>
      <c r="G27" s="37">
        <v>4</v>
      </c>
      <c r="H27" s="40"/>
      <c r="I27" s="50"/>
    </row>
    <row r="28" spans="1:9" ht="22.5" customHeight="1" x14ac:dyDescent="0.2">
      <c r="A28" s="37">
        <f t="shared" si="0"/>
        <v>23</v>
      </c>
      <c r="B28" s="73" t="s">
        <v>280</v>
      </c>
      <c r="C28" s="38" t="s">
        <v>10</v>
      </c>
      <c r="D28" s="38"/>
      <c r="E28" s="38"/>
      <c r="F28" s="39" t="s">
        <v>1</v>
      </c>
      <c r="G28" s="37">
        <v>2</v>
      </c>
      <c r="H28" s="40"/>
      <c r="I28" s="50"/>
    </row>
    <row r="29" spans="1:9" ht="22.5" customHeight="1" x14ac:dyDescent="0.2">
      <c r="A29" s="37">
        <f t="shared" si="0"/>
        <v>24</v>
      </c>
      <c r="B29" s="73" t="s">
        <v>300</v>
      </c>
      <c r="C29" s="38" t="s">
        <v>11</v>
      </c>
      <c r="D29" s="38"/>
      <c r="E29" s="38"/>
      <c r="F29" s="39" t="s">
        <v>1</v>
      </c>
      <c r="G29" s="37">
        <v>2</v>
      </c>
      <c r="H29" s="40"/>
      <c r="I29" s="50"/>
    </row>
    <row r="30" spans="1:9" ht="22.5" customHeight="1" x14ac:dyDescent="0.2">
      <c r="A30" s="37">
        <f t="shared" si="0"/>
        <v>25</v>
      </c>
      <c r="B30" s="73" t="s">
        <v>281</v>
      </c>
      <c r="C30" s="38" t="s">
        <v>12</v>
      </c>
      <c r="D30" s="38"/>
      <c r="E30" s="38"/>
      <c r="F30" s="39" t="s">
        <v>1</v>
      </c>
      <c r="G30" s="37">
        <v>2</v>
      </c>
      <c r="H30" s="40"/>
      <c r="I30" s="50"/>
    </row>
    <row r="31" spans="1:9" ht="22.5" customHeight="1" x14ac:dyDescent="0.2">
      <c r="A31" s="37">
        <f t="shared" si="0"/>
        <v>26</v>
      </c>
      <c r="B31" s="73">
        <v>14562</v>
      </c>
      <c r="C31" s="38" t="s">
        <v>13</v>
      </c>
      <c r="D31" s="38"/>
      <c r="E31" s="38"/>
      <c r="F31" s="39" t="s">
        <v>1</v>
      </c>
      <c r="G31" s="37">
        <v>2</v>
      </c>
      <c r="H31" s="40"/>
      <c r="I31" s="50"/>
    </row>
    <row r="32" spans="1:9" ht="22.5" customHeight="1" x14ac:dyDescent="0.2">
      <c r="A32" s="37">
        <f t="shared" si="0"/>
        <v>27</v>
      </c>
      <c r="B32" s="73" t="s">
        <v>282</v>
      </c>
      <c r="C32" s="38" t="s">
        <v>14</v>
      </c>
      <c r="D32" s="38"/>
      <c r="E32" s="38"/>
      <c r="F32" s="39" t="s">
        <v>1</v>
      </c>
      <c r="G32" s="37">
        <v>2</v>
      </c>
      <c r="H32" s="40"/>
      <c r="I32" s="50"/>
    </row>
    <row r="33" spans="1:9" ht="22.5" customHeight="1" x14ac:dyDescent="0.2">
      <c r="A33" s="37">
        <f t="shared" si="0"/>
        <v>28</v>
      </c>
      <c r="B33" s="73" t="s">
        <v>283</v>
      </c>
      <c r="C33" s="38" t="s">
        <v>15</v>
      </c>
      <c r="D33" s="38"/>
      <c r="E33" s="38"/>
      <c r="F33" s="39" t="s">
        <v>1</v>
      </c>
      <c r="G33" s="37">
        <v>2</v>
      </c>
      <c r="H33" s="40"/>
      <c r="I33" s="50"/>
    </row>
    <row r="34" spans="1:9" ht="22.5" customHeight="1" x14ac:dyDescent="0.2">
      <c r="A34" s="37">
        <f t="shared" si="0"/>
        <v>29</v>
      </c>
      <c r="B34" s="73" t="s">
        <v>284</v>
      </c>
      <c r="C34" s="38" t="s">
        <v>16</v>
      </c>
      <c r="D34" s="38"/>
      <c r="E34" s="38"/>
      <c r="F34" s="39" t="s">
        <v>1</v>
      </c>
      <c r="G34" s="37">
        <v>2</v>
      </c>
      <c r="H34" s="40"/>
      <c r="I34" s="50"/>
    </row>
    <row r="35" spans="1:9" ht="22.5" customHeight="1" x14ac:dyDescent="0.2">
      <c r="A35" s="37">
        <f t="shared" si="0"/>
        <v>30</v>
      </c>
      <c r="B35" s="73">
        <v>14920</v>
      </c>
      <c r="C35" s="38" t="s">
        <v>17</v>
      </c>
      <c r="D35" s="38"/>
      <c r="E35" s="38"/>
      <c r="F35" s="39" t="s">
        <v>1</v>
      </c>
      <c r="G35" s="37">
        <v>6</v>
      </c>
      <c r="H35" s="40"/>
      <c r="I35" s="50"/>
    </row>
    <row r="36" spans="1:9" ht="22.5" customHeight="1" x14ac:dyDescent="0.2">
      <c r="A36" s="37">
        <f t="shared" si="0"/>
        <v>31</v>
      </c>
      <c r="B36" s="73">
        <v>14921</v>
      </c>
      <c r="C36" s="38" t="s">
        <v>18</v>
      </c>
      <c r="D36" s="38"/>
      <c r="E36" s="38"/>
      <c r="F36" s="39" t="s">
        <v>1</v>
      </c>
      <c r="G36" s="37">
        <v>6</v>
      </c>
      <c r="H36" s="40"/>
      <c r="I36" s="50"/>
    </row>
    <row r="37" spans="1:9" ht="22.5" customHeight="1" x14ac:dyDescent="0.2">
      <c r="A37" s="37">
        <f t="shared" si="0"/>
        <v>32</v>
      </c>
      <c r="B37" s="73" t="s">
        <v>285</v>
      </c>
      <c r="C37" s="38" t="s">
        <v>19</v>
      </c>
      <c r="D37" s="38"/>
      <c r="E37" s="38"/>
      <c r="F37" s="39" t="s">
        <v>1</v>
      </c>
      <c r="G37" s="37">
        <v>20</v>
      </c>
      <c r="H37" s="40"/>
      <c r="I37" s="50"/>
    </row>
    <row r="38" spans="1:9" ht="22.5" customHeight="1" x14ac:dyDescent="0.2">
      <c r="A38" s="37">
        <f t="shared" si="0"/>
        <v>33</v>
      </c>
      <c r="B38" s="73" t="s">
        <v>286</v>
      </c>
      <c r="C38" s="38" t="s">
        <v>20</v>
      </c>
      <c r="D38" s="38"/>
      <c r="E38" s="38"/>
      <c r="F38" s="39" t="s">
        <v>1</v>
      </c>
      <c r="G38" s="37">
        <v>100</v>
      </c>
      <c r="H38" s="40"/>
      <c r="I38" s="50"/>
    </row>
    <row r="39" spans="1:9" ht="22.5" customHeight="1" x14ac:dyDescent="0.2">
      <c r="A39" s="37">
        <f t="shared" si="0"/>
        <v>34</v>
      </c>
      <c r="B39" s="73" t="s">
        <v>287</v>
      </c>
      <c r="C39" s="38" t="s">
        <v>21</v>
      </c>
      <c r="D39" s="38"/>
      <c r="E39" s="38"/>
      <c r="F39" s="39" t="s">
        <v>1</v>
      </c>
      <c r="G39" s="37">
        <v>20</v>
      </c>
      <c r="H39" s="40"/>
      <c r="I39" s="50"/>
    </row>
    <row r="40" spans="1:9" ht="22.5" customHeight="1" x14ac:dyDescent="0.2">
      <c r="A40" s="37">
        <f t="shared" si="0"/>
        <v>35</v>
      </c>
      <c r="B40" s="73" t="s">
        <v>288</v>
      </c>
      <c r="C40" s="38" t="s">
        <v>22</v>
      </c>
      <c r="D40" s="38"/>
      <c r="E40" s="38"/>
      <c r="F40" s="39" t="s">
        <v>1</v>
      </c>
      <c r="G40" s="37">
        <v>20</v>
      </c>
      <c r="H40" s="40"/>
      <c r="I40" s="50"/>
    </row>
    <row r="41" spans="1:9" ht="22.5" customHeight="1" x14ac:dyDescent="0.2">
      <c r="A41" s="37">
        <f t="shared" si="0"/>
        <v>36</v>
      </c>
      <c r="B41" s="73" t="s">
        <v>289</v>
      </c>
      <c r="C41" s="38" t="s">
        <v>23</v>
      </c>
      <c r="D41" s="38"/>
      <c r="E41" s="38"/>
      <c r="F41" s="39" t="s">
        <v>1</v>
      </c>
      <c r="G41" s="37">
        <v>20</v>
      </c>
      <c r="H41" s="40"/>
      <c r="I41" s="50"/>
    </row>
    <row r="42" spans="1:9" ht="22.5" customHeight="1" x14ac:dyDescent="0.2">
      <c r="A42" s="37">
        <f t="shared" si="0"/>
        <v>37</v>
      </c>
      <c r="B42" s="73">
        <v>14918</v>
      </c>
      <c r="C42" s="38" t="s">
        <v>24</v>
      </c>
      <c r="D42" s="38"/>
      <c r="E42" s="38"/>
      <c r="F42" s="39" t="s">
        <v>1</v>
      </c>
      <c r="G42" s="37">
        <v>20</v>
      </c>
      <c r="H42" s="40"/>
      <c r="I42" s="50"/>
    </row>
    <row r="43" spans="1:9" ht="22.5" customHeight="1" x14ac:dyDescent="0.2">
      <c r="A43" s="37">
        <f t="shared" si="0"/>
        <v>38</v>
      </c>
      <c r="B43" s="73" t="s">
        <v>290</v>
      </c>
      <c r="C43" s="38" t="s">
        <v>25</v>
      </c>
      <c r="D43" s="38"/>
      <c r="E43" s="38"/>
      <c r="F43" s="39" t="s">
        <v>1</v>
      </c>
      <c r="G43" s="37">
        <v>10</v>
      </c>
      <c r="H43" s="40"/>
      <c r="I43" s="50"/>
    </row>
    <row r="44" spans="1:9" ht="22.5" customHeight="1" x14ac:dyDescent="0.2">
      <c r="A44" s="37">
        <f t="shared" si="0"/>
        <v>39</v>
      </c>
      <c r="B44" s="73">
        <v>14302</v>
      </c>
      <c r="C44" s="38" t="s">
        <v>26</v>
      </c>
      <c r="D44" s="38"/>
      <c r="E44" s="38"/>
      <c r="F44" s="39" t="s">
        <v>1</v>
      </c>
      <c r="G44" s="37">
        <v>10</v>
      </c>
      <c r="H44" s="40"/>
      <c r="I44" s="50"/>
    </row>
    <row r="45" spans="1:9" ht="22.5" customHeight="1" x14ac:dyDescent="0.2">
      <c r="A45" s="37">
        <f t="shared" si="0"/>
        <v>40</v>
      </c>
      <c r="B45" s="73">
        <v>14919</v>
      </c>
      <c r="C45" s="38" t="s">
        <v>27</v>
      </c>
      <c r="D45" s="38"/>
      <c r="E45" s="38"/>
      <c r="F45" s="39" t="s">
        <v>1</v>
      </c>
      <c r="G45" s="37">
        <v>10</v>
      </c>
      <c r="H45" s="40"/>
      <c r="I45" s="50"/>
    </row>
    <row r="46" spans="1:9" ht="22.5" customHeight="1" x14ac:dyDescent="0.2">
      <c r="A46" s="37">
        <f t="shared" si="0"/>
        <v>41</v>
      </c>
      <c r="B46" s="73">
        <v>15293</v>
      </c>
      <c r="C46" s="38" t="s">
        <v>39</v>
      </c>
      <c r="D46" s="38"/>
      <c r="E46" s="38"/>
      <c r="F46" s="39" t="s">
        <v>1</v>
      </c>
      <c r="G46" s="37">
        <v>10</v>
      </c>
      <c r="H46" s="40"/>
      <c r="I46" s="50"/>
    </row>
    <row r="47" spans="1:9" ht="22.5" customHeight="1" x14ac:dyDescent="0.2">
      <c r="A47" s="37">
        <f t="shared" si="0"/>
        <v>42</v>
      </c>
      <c r="B47" s="73">
        <v>14943</v>
      </c>
      <c r="C47" s="38" t="s">
        <v>31</v>
      </c>
      <c r="D47" s="38"/>
      <c r="E47" s="38"/>
      <c r="F47" s="39" t="s">
        <v>1</v>
      </c>
      <c r="G47" s="37">
        <v>20</v>
      </c>
      <c r="H47" s="40"/>
      <c r="I47" s="50"/>
    </row>
    <row r="48" spans="1:9" ht="22.5" customHeight="1" x14ac:dyDescent="0.2">
      <c r="A48" s="37">
        <f t="shared" si="0"/>
        <v>43</v>
      </c>
      <c r="B48" s="73">
        <v>14613</v>
      </c>
      <c r="C48" s="38" t="s">
        <v>28</v>
      </c>
      <c r="D48" s="38"/>
      <c r="E48" s="38"/>
      <c r="F48" s="39" t="s">
        <v>1</v>
      </c>
      <c r="G48" s="37">
        <v>20</v>
      </c>
      <c r="H48" s="40"/>
      <c r="I48" s="50"/>
    </row>
    <row r="49" spans="1:9" ht="22.5" customHeight="1" x14ac:dyDescent="0.2">
      <c r="A49" s="37">
        <f t="shared" si="0"/>
        <v>44</v>
      </c>
      <c r="B49" s="73" t="s">
        <v>291</v>
      </c>
      <c r="C49" s="38" t="s">
        <v>29</v>
      </c>
      <c r="D49" s="38"/>
      <c r="E49" s="38"/>
      <c r="F49" s="39" t="s">
        <v>1</v>
      </c>
      <c r="G49" s="37">
        <v>20</v>
      </c>
      <c r="H49" s="40"/>
      <c r="I49" s="50"/>
    </row>
    <row r="50" spans="1:9" ht="22.5" customHeight="1" x14ac:dyDescent="0.2">
      <c r="A50" s="37">
        <f t="shared" si="0"/>
        <v>45</v>
      </c>
      <c r="B50" s="73" t="s">
        <v>292</v>
      </c>
      <c r="C50" s="38" t="s">
        <v>30</v>
      </c>
      <c r="D50" s="38"/>
      <c r="E50" s="38"/>
      <c r="F50" s="39" t="s">
        <v>1</v>
      </c>
      <c r="G50" s="37">
        <v>20</v>
      </c>
      <c r="H50" s="40"/>
      <c r="I50" s="50"/>
    </row>
    <row r="51" spans="1:9" ht="22.5" customHeight="1" x14ac:dyDescent="0.2">
      <c r="A51" s="37">
        <f t="shared" si="0"/>
        <v>46</v>
      </c>
      <c r="B51" s="73">
        <v>14944</v>
      </c>
      <c r="C51" s="38" t="s">
        <v>32</v>
      </c>
      <c r="D51" s="38"/>
      <c r="E51" s="38"/>
      <c r="F51" s="39" t="s">
        <v>1</v>
      </c>
      <c r="G51" s="37">
        <v>20</v>
      </c>
      <c r="H51" s="40"/>
      <c r="I51" s="50"/>
    </row>
    <row r="52" spans="1:9" ht="22.5" customHeight="1" x14ac:dyDescent="0.2">
      <c r="A52" s="37">
        <f t="shared" si="0"/>
        <v>47</v>
      </c>
      <c r="B52" s="73">
        <v>14945</v>
      </c>
      <c r="C52" s="38" t="s">
        <v>33</v>
      </c>
      <c r="D52" s="38"/>
      <c r="E52" s="38"/>
      <c r="F52" s="39" t="s">
        <v>1</v>
      </c>
      <c r="G52" s="37">
        <v>10</v>
      </c>
      <c r="H52" s="40"/>
      <c r="I52" s="50"/>
    </row>
    <row r="53" spans="1:9" ht="22.5" customHeight="1" x14ac:dyDescent="0.2">
      <c r="A53" s="37">
        <f t="shared" si="0"/>
        <v>48</v>
      </c>
      <c r="B53" s="73">
        <v>14946</v>
      </c>
      <c r="C53" s="38" t="s">
        <v>34</v>
      </c>
      <c r="D53" s="38"/>
      <c r="E53" s="38"/>
      <c r="F53" s="39" t="s">
        <v>1</v>
      </c>
      <c r="G53" s="37">
        <v>4</v>
      </c>
      <c r="H53" s="40"/>
      <c r="I53" s="50"/>
    </row>
    <row r="54" spans="1:9" ht="22.5" customHeight="1" x14ac:dyDescent="0.2">
      <c r="A54" s="37">
        <f t="shared" si="0"/>
        <v>49</v>
      </c>
      <c r="B54" s="73">
        <v>15294</v>
      </c>
      <c r="C54" s="38" t="s">
        <v>40</v>
      </c>
      <c r="D54" s="38"/>
      <c r="E54" s="38"/>
      <c r="F54" s="39" t="s">
        <v>1</v>
      </c>
      <c r="G54" s="37">
        <v>4</v>
      </c>
      <c r="H54" s="40"/>
      <c r="I54" s="50"/>
    </row>
    <row r="55" spans="1:9" ht="22.5" customHeight="1" x14ac:dyDescent="0.2">
      <c r="A55" s="42"/>
      <c r="B55" s="42"/>
      <c r="C55" s="42"/>
      <c r="D55" s="42"/>
      <c r="E55" s="42"/>
      <c r="F55" s="42"/>
      <c r="G55" s="42"/>
      <c r="H55" s="44" t="s">
        <v>2</v>
      </c>
      <c r="I55" s="43"/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B31" sqref="B31"/>
    </sheetView>
  </sheetViews>
  <sheetFormatPr defaultRowHeight="12.75" x14ac:dyDescent="0.2"/>
  <cols>
    <col min="1" max="1" width="7.28515625" customWidth="1"/>
    <col min="2" max="2" width="33.7109375" customWidth="1"/>
    <col min="3" max="3" width="30.7109375" customWidth="1"/>
    <col min="4" max="4" width="15.7109375" customWidth="1"/>
    <col min="5" max="5" width="30.7109375" customWidth="1"/>
  </cols>
  <sheetData>
    <row r="1" spans="1:5" x14ac:dyDescent="0.2">
      <c r="A1" s="14"/>
      <c r="B1" s="14"/>
      <c r="C1" s="14"/>
      <c r="D1" s="14"/>
      <c r="E1" s="2"/>
    </row>
    <row r="2" spans="1:5" x14ac:dyDescent="0.2">
      <c r="A2" s="14"/>
      <c r="B2" s="14"/>
      <c r="C2" s="14"/>
      <c r="D2" s="14"/>
      <c r="E2" s="2"/>
    </row>
    <row r="3" spans="1:5" ht="38.25" x14ac:dyDescent="0.2">
      <c r="A3" s="27" t="s">
        <v>64</v>
      </c>
      <c r="B3" s="27" t="s">
        <v>65</v>
      </c>
      <c r="C3" s="27" t="s">
        <v>66</v>
      </c>
      <c r="D3" s="27" t="s">
        <v>67</v>
      </c>
      <c r="E3" s="27" t="s">
        <v>68</v>
      </c>
    </row>
    <row r="4" spans="1:5" x14ac:dyDescent="0.2">
      <c r="A4" s="28">
        <v>1</v>
      </c>
      <c r="B4" s="28">
        <v>2</v>
      </c>
      <c r="C4" s="28">
        <v>3</v>
      </c>
      <c r="D4" s="28">
        <v>4</v>
      </c>
      <c r="E4" s="28" t="s">
        <v>69</v>
      </c>
    </row>
    <row r="5" spans="1:5" s="14" customFormat="1" ht="22.5" customHeight="1" x14ac:dyDescent="0.2">
      <c r="A5" s="53">
        <v>1</v>
      </c>
      <c r="B5" s="54" t="s">
        <v>146</v>
      </c>
      <c r="C5" s="58"/>
      <c r="D5" s="58"/>
      <c r="E5" s="58"/>
    </row>
    <row r="6" spans="1:5" s="14" customFormat="1" ht="22.5" customHeight="1" x14ac:dyDescent="0.2">
      <c r="A6" s="53">
        <v>2</v>
      </c>
      <c r="B6" s="54" t="s">
        <v>304</v>
      </c>
      <c r="C6" s="58"/>
      <c r="D6" s="58"/>
      <c r="E6" s="58"/>
    </row>
    <row r="7" spans="1:5" s="14" customFormat="1" ht="22.5" customHeight="1" x14ac:dyDescent="0.2">
      <c r="A7" s="53">
        <v>3</v>
      </c>
      <c r="B7" s="54" t="s">
        <v>55</v>
      </c>
      <c r="C7" s="58"/>
      <c r="D7" s="58"/>
      <c r="E7" s="58"/>
    </row>
    <row r="8" spans="1:5" s="14" customFormat="1" ht="22.5" customHeight="1" x14ac:dyDescent="0.2">
      <c r="A8" s="53">
        <v>4</v>
      </c>
      <c r="B8" s="54" t="s">
        <v>54</v>
      </c>
      <c r="C8" s="58"/>
      <c r="D8" s="58"/>
      <c r="E8" s="58"/>
    </row>
    <row r="9" spans="1:5" s="14" customFormat="1" ht="22.5" customHeight="1" x14ac:dyDescent="0.2">
      <c r="A9" s="53">
        <v>5</v>
      </c>
      <c r="B9" s="55" t="s">
        <v>147</v>
      </c>
      <c r="C9" s="63"/>
      <c r="D9" s="58"/>
      <c r="E9" s="58"/>
    </row>
    <row r="10" spans="1:5" s="14" customFormat="1" ht="22.5" customHeight="1" x14ac:dyDescent="0.2">
      <c r="A10" s="53">
        <v>6</v>
      </c>
      <c r="B10" s="55" t="s">
        <v>4</v>
      </c>
      <c r="C10" s="63"/>
      <c r="D10" s="58"/>
      <c r="E10" s="58"/>
    </row>
    <row r="11" spans="1:5" s="14" customFormat="1" ht="22.5" customHeight="1" x14ac:dyDescent="0.2">
      <c r="A11" s="53">
        <v>7</v>
      </c>
      <c r="B11" s="55" t="s">
        <v>5</v>
      </c>
      <c r="C11" s="59"/>
      <c r="D11" s="58"/>
      <c r="E11" s="58"/>
    </row>
    <row r="12" spans="1:5" s="14" customFormat="1" ht="22.5" customHeight="1" x14ac:dyDescent="0.2">
      <c r="A12" s="53">
        <v>8</v>
      </c>
      <c r="B12" s="55" t="s">
        <v>49</v>
      </c>
      <c r="C12" s="59"/>
      <c r="D12" s="58"/>
      <c r="E12" s="58"/>
    </row>
    <row r="13" spans="1:5" ht="22.5" customHeight="1" x14ac:dyDescent="0.2">
      <c r="A13" s="53">
        <v>9</v>
      </c>
      <c r="B13" s="56" t="s">
        <v>6</v>
      </c>
      <c r="C13" s="59"/>
      <c r="D13" s="58"/>
      <c r="E13" s="58"/>
    </row>
    <row r="14" spans="1:5" ht="22.5" customHeight="1" x14ac:dyDescent="0.2">
      <c r="A14" s="78" t="s">
        <v>70</v>
      </c>
      <c r="B14" s="78"/>
      <c r="C14" s="60"/>
      <c r="D14" s="60"/>
      <c r="E14" s="61"/>
    </row>
    <row r="15" spans="1:5" x14ac:dyDescent="0.2">
      <c r="A15" s="14"/>
      <c r="B15" s="14"/>
      <c r="C15" s="14"/>
      <c r="D15" s="14"/>
      <c r="E15" s="2"/>
    </row>
    <row r="16" spans="1:5" x14ac:dyDescent="0.2">
      <c r="A16" s="29" t="s">
        <v>71</v>
      </c>
      <c r="B16" s="14"/>
      <c r="C16" s="14"/>
      <c r="D16" s="14"/>
      <c r="E16" s="14"/>
    </row>
    <row r="17" spans="1:5" x14ac:dyDescent="0.2">
      <c r="A17" s="29" t="s">
        <v>72</v>
      </c>
      <c r="B17" s="30"/>
      <c r="C17" s="14"/>
      <c r="D17" s="14"/>
      <c r="E17" s="14"/>
    </row>
    <row r="18" spans="1:5" x14ac:dyDescent="0.2">
      <c r="A18" s="29" t="s">
        <v>73</v>
      </c>
      <c r="B18" s="14"/>
      <c r="C18" s="14"/>
      <c r="D18" s="14"/>
      <c r="E18" s="14"/>
    </row>
    <row r="19" spans="1:5" x14ac:dyDescent="0.2">
      <c r="A19" s="31" t="s">
        <v>74</v>
      </c>
      <c r="B19" s="14"/>
      <c r="C19" s="14"/>
      <c r="D19" s="14"/>
      <c r="E19" s="14"/>
    </row>
    <row r="20" spans="1:5" x14ac:dyDescent="0.2">
      <c r="A20" s="31" t="s">
        <v>108</v>
      </c>
      <c r="B20" s="14"/>
      <c r="C20" s="14"/>
      <c r="D20" s="14"/>
      <c r="E20" s="14"/>
    </row>
    <row r="21" spans="1:5" x14ac:dyDescent="0.2">
      <c r="A21" s="31" t="s">
        <v>109</v>
      </c>
      <c r="B21" s="14"/>
      <c r="C21" s="14"/>
      <c r="D21" s="14"/>
      <c r="E21" s="14"/>
    </row>
    <row r="22" spans="1:5" x14ac:dyDescent="0.2">
      <c r="A22" s="75" t="s">
        <v>293</v>
      </c>
      <c r="B22" s="14"/>
      <c r="C22" s="14"/>
      <c r="D22" s="14"/>
      <c r="E22" s="14"/>
    </row>
    <row r="23" spans="1:5" x14ac:dyDescent="0.2">
      <c r="A23" s="14"/>
      <c r="B23" s="14"/>
      <c r="C23" s="14"/>
      <c r="D23" s="14"/>
      <c r="E23" s="14"/>
    </row>
    <row r="24" spans="1:5" x14ac:dyDescent="0.2">
      <c r="A24" s="14"/>
      <c r="B24" s="14"/>
      <c r="C24" s="14"/>
      <c r="D24" s="14"/>
      <c r="E24" s="14"/>
    </row>
    <row r="25" spans="1:5" x14ac:dyDescent="0.2">
      <c r="A25" s="14"/>
      <c r="B25" s="14"/>
      <c r="C25" s="14"/>
      <c r="D25" s="14"/>
      <c r="E25" s="14"/>
    </row>
    <row r="26" spans="1:5" x14ac:dyDescent="0.2">
      <c r="A26" s="14"/>
      <c r="B26" s="32" t="s">
        <v>75</v>
      </c>
      <c r="C26" s="32" t="s">
        <v>76</v>
      </c>
      <c r="D26" s="79" t="s">
        <v>77</v>
      </c>
      <c r="E26" s="79"/>
    </row>
    <row r="27" spans="1:5" x14ac:dyDescent="0.2">
      <c r="A27" s="14"/>
      <c r="B27" s="33" t="s">
        <v>78</v>
      </c>
      <c r="C27" s="14"/>
      <c r="D27" s="80" t="s">
        <v>79</v>
      </c>
      <c r="E27" s="80"/>
    </row>
    <row r="28" spans="1:5" x14ac:dyDescent="0.2">
      <c r="A28" s="14"/>
      <c r="B28" s="34"/>
      <c r="C28" s="14"/>
      <c r="D28" s="81" t="s">
        <v>80</v>
      </c>
      <c r="E28" s="81"/>
    </row>
    <row r="29" spans="1:5" x14ac:dyDescent="0.2">
      <c r="A29" s="14"/>
      <c r="B29" s="14"/>
      <c r="C29" s="32"/>
      <c r="D29" s="82" t="s">
        <v>81</v>
      </c>
      <c r="E29" s="82"/>
    </row>
    <row r="30" spans="1:5" x14ac:dyDescent="0.2">
      <c r="A30" s="14"/>
      <c r="B30" s="14"/>
      <c r="C30" s="14"/>
      <c r="D30" s="14"/>
      <c r="E30" s="14"/>
    </row>
  </sheetData>
  <mergeCells count="5">
    <mergeCell ref="A14:B14"/>
    <mergeCell ref="D26:E26"/>
    <mergeCell ref="D27:E27"/>
    <mergeCell ref="D28:E28"/>
    <mergeCell ref="D29:E2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695E7FD23856419C602D72C1E6B98D" ma:contentTypeVersion="8" ma:contentTypeDescription="Ustvari nov dokument." ma:contentTypeScope="" ma:versionID="0f91b965970c20562864c2d381be1f4e">
  <xsd:schema xmlns:xsd="http://www.w3.org/2001/XMLSchema" xmlns:xs="http://www.w3.org/2001/XMLSchema" xmlns:p="http://schemas.microsoft.com/office/2006/metadata/properties" xmlns:ns3="1a213b2b-d27e-4170-b9fd-7087e3425a30" targetNamespace="http://schemas.microsoft.com/office/2006/metadata/properties" ma:root="true" ma:fieldsID="e4d525edf85a1232e72ee97d0bff0452" ns3:_="">
    <xsd:import namespace="1a213b2b-d27e-4170-b9fd-7087e3425a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213b2b-d27e-4170-b9fd-7087e3425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0A37D7-B79F-4169-9634-A66D1B9625E7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1a213b2b-d27e-4170-b9fd-7087e3425a30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AC02237-0EF8-4BB6-B8A3-E980B9206E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4AD616-6E2A-49C7-B0EB-2180A5A9D3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213b2b-d27e-4170-b9fd-7087e3425a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1_Prenosniki</vt:lpstr>
      <vt:lpstr>2_Akumulatorji STV</vt:lpstr>
      <vt:lpstr>3_Zaporne armature I</vt:lpstr>
      <vt:lpstr>4_Zaporne armature II</vt:lpstr>
      <vt:lpstr>5_Regulacijska oprema</vt:lpstr>
      <vt:lpstr>6_Črpalni agregati I</vt:lpstr>
      <vt:lpstr>7_Črpalni agregati II</vt:lpstr>
      <vt:lpstr>8_Črpalni agregati III</vt:lpstr>
      <vt:lpstr>9_Predizolirane cevi</vt:lpstr>
      <vt:lpstr>SKUPAJ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Ocepek</dc:creator>
  <cp:lastModifiedBy>Mateja Zager</cp:lastModifiedBy>
  <cp:lastPrinted>2017-09-06T07:49:41Z</cp:lastPrinted>
  <dcterms:created xsi:type="dcterms:W3CDTF">2013-02-27T11:33:39Z</dcterms:created>
  <dcterms:modified xsi:type="dcterms:W3CDTF">2020-12-08T10:48:58Z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0x01010037695E7FD23856419C602D72C1E6B98D</vt:lpwstr>
  </property>
</Properties>
</file>